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695" yWindow="30" windowWidth="27630" windowHeight="12120" activeTab="3"/>
  </bookViews>
  <sheets>
    <sheet name="产量产值补充" sheetId="12" r:id="rId1"/>
    <sheet name="现代农业走廊" sheetId="2" r:id="rId2"/>
    <sheet name="产业数字化管理" sheetId="3" r:id="rId3"/>
    <sheet name="高标准蔬菜保供基地A区" sheetId="10" r:id="rId4"/>
    <sheet name="高标准蔬菜保供基地B区" sheetId="11" r:id="rId5"/>
    <sheet name="环境数字治理" sheetId="7" r:id="rId6"/>
    <sheet name="农业机器人" sheetId="8" r:id="rId7"/>
    <sheet name="基地安全管理" sheetId="9" r:id="rId8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2" i="2" l="1"/>
</calcChain>
</file>

<file path=xl/sharedStrings.xml><?xml version="1.0" encoding="utf-8"?>
<sst xmlns="http://schemas.openxmlformats.org/spreadsheetml/2006/main" count="1520" uniqueCount="778">
  <si>
    <t>水资源利用率</t>
  </si>
  <si>
    <t>数据名称</t>
  </si>
  <si>
    <t>数据值</t>
  </si>
  <si>
    <t>区域总面积</t>
  </si>
  <si>
    <t>农田灌溉</t>
  </si>
  <si>
    <t>40%</t>
  </si>
  <si>
    <t>设施温室面积</t>
  </si>
  <si>
    <t>养殖业用水</t>
  </si>
  <si>
    <t>30%</t>
  </si>
  <si>
    <t>生态用水</t>
  </si>
  <si>
    <t>20%</t>
  </si>
  <si>
    <t>生活用水</t>
  </si>
  <si>
    <t>10%</t>
  </si>
  <si>
    <t>专家服务</t>
  </si>
  <si>
    <t>技术创新引进情况</t>
  </si>
  <si>
    <t>引进技术基础数据</t>
  </si>
  <si>
    <t>蔬菜保供</t>
  </si>
  <si>
    <t>农业机器人</t>
  </si>
  <si>
    <t>农业管理专家</t>
  </si>
  <si>
    <t>创新总数</t>
  </si>
  <si>
    <t>发明专利</t>
  </si>
  <si>
    <t>鳜鱼养殖</t>
  </si>
  <si>
    <t>高知专家人数</t>
  </si>
  <si>
    <t>引进总数</t>
  </si>
  <si>
    <t>实用新型专利</t>
  </si>
  <si>
    <t>设计专利</t>
  </si>
  <si>
    <t>项目分析</t>
  </si>
  <si>
    <t>项目数量</t>
  </si>
  <si>
    <t>时间</t>
  </si>
  <si>
    <t>建设进度</t>
  </si>
  <si>
    <t>企业情况</t>
  </si>
  <si>
    <t>总企业数</t>
  </si>
  <si>
    <t>技术农业从业</t>
  </si>
  <si>
    <t>总体数据分布</t>
  </si>
  <si>
    <t>农业营收（年）</t>
  </si>
  <si>
    <t>1344.30万</t>
  </si>
  <si>
    <t>项目实施总面积</t>
  </si>
  <si>
    <t>341.4亩</t>
  </si>
  <si>
    <t>同比</t>
  </si>
  <si>
    <t>项目投资</t>
  </si>
  <si>
    <t>6452.27万</t>
  </si>
  <si>
    <t>预估效益营收</t>
  </si>
  <si>
    <t>运营平均成本</t>
  </si>
  <si>
    <t>约1022.82万</t>
  </si>
  <si>
    <t>经营管理情况趋势图</t>
  </si>
  <si>
    <t>带动农户收入</t>
  </si>
  <si>
    <t>2638万</t>
  </si>
  <si>
    <t>x轴</t>
  </si>
  <si>
    <t>2018</t>
  </si>
  <si>
    <t>2019</t>
  </si>
  <si>
    <t>2020</t>
  </si>
  <si>
    <t>2021</t>
  </si>
  <si>
    <t>2022</t>
  </si>
  <si>
    <t>2023</t>
  </si>
  <si>
    <t>示范基地概览</t>
  </si>
  <si>
    <t>种植种类</t>
  </si>
  <si>
    <t>种植分布</t>
  </si>
  <si>
    <t>种植数量</t>
  </si>
  <si>
    <t>成熟度</t>
  </si>
  <si>
    <t>西红柿</t>
  </si>
  <si>
    <t>754株</t>
  </si>
  <si>
    <t>52.4%</t>
  </si>
  <si>
    <t>林地面积</t>
  </si>
  <si>
    <t>花菜</t>
  </si>
  <si>
    <t>150株</t>
  </si>
  <si>
    <t>50%</t>
  </si>
  <si>
    <t>玉米</t>
  </si>
  <si>
    <t>329株</t>
  </si>
  <si>
    <t>63.3%</t>
  </si>
  <si>
    <t>青菜</t>
  </si>
  <si>
    <t>示范地投入品使用记录</t>
  </si>
  <si>
    <t>种子投入</t>
  </si>
  <si>
    <t>560斤</t>
  </si>
  <si>
    <t>种苗投入</t>
  </si>
  <si>
    <t>36万株</t>
  </si>
  <si>
    <t>肥料投入</t>
  </si>
  <si>
    <t>200吨</t>
  </si>
  <si>
    <t>农药投入</t>
  </si>
  <si>
    <t>100斤</t>
  </si>
  <si>
    <t>风险类型占比</t>
  </si>
  <si>
    <t>风险预警</t>
  </si>
  <si>
    <t>预警详情工单</t>
  </si>
  <si>
    <t>类型</t>
  </si>
  <si>
    <t>位置</t>
  </si>
  <si>
    <t>处置情况</t>
  </si>
  <si>
    <t>病虫害防治</t>
  </si>
  <si>
    <t>风险预警次数</t>
  </si>
  <si>
    <t>2024.03.12</t>
  </si>
  <si>
    <t>未灌溉土地</t>
  </si>
  <si>
    <t>一号地</t>
  </si>
  <si>
    <t>完成</t>
  </si>
  <si>
    <t>气候因素</t>
  </si>
  <si>
    <t>处置及时率</t>
  </si>
  <si>
    <t>99.88%</t>
  </si>
  <si>
    <t>土壤肥料降低</t>
  </si>
  <si>
    <t>处置中</t>
  </si>
  <si>
    <t>土壤肥力降低</t>
  </si>
  <si>
    <t>其他</t>
  </si>
  <si>
    <t>土壤灌溉</t>
  </si>
  <si>
    <t>苗情检测</t>
  </si>
  <si>
    <t>智能灌溉</t>
  </si>
  <si>
    <t>数据值（吨）</t>
  </si>
  <si>
    <t>农田位置</t>
  </si>
  <si>
    <t>土壤湿度</t>
  </si>
  <si>
    <t>灌溉时间</t>
  </si>
  <si>
    <t>灌溉间隔时间</t>
  </si>
  <si>
    <t>是否需要灌溉</t>
  </si>
  <si>
    <t>大白菜</t>
  </si>
  <si>
    <t>西红柿1号地</t>
  </si>
  <si>
    <t>30.00RH</t>
  </si>
  <si>
    <t>2023.12.30</t>
  </si>
  <si>
    <t>60天</t>
  </si>
  <si>
    <t>需要</t>
  </si>
  <si>
    <t>西红柿2号地</t>
  </si>
  <si>
    <t>30.01RH</t>
  </si>
  <si>
    <t>2023.12.31</t>
  </si>
  <si>
    <t>61天</t>
  </si>
  <si>
    <t>胡萝卜</t>
  </si>
  <si>
    <t>西红柿3号地</t>
  </si>
  <si>
    <t>30.02RH</t>
  </si>
  <si>
    <t>2023.12.32</t>
  </si>
  <si>
    <t>62天</t>
  </si>
  <si>
    <t>黄瓜</t>
  </si>
  <si>
    <t>西红柿4号地</t>
  </si>
  <si>
    <t>30.03RH</t>
  </si>
  <si>
    <t>2023.12.33</t>
  </si>
  <si>
    <t>63天</t>
  </si>
  <si>
    <t>辣椒</t>
  </si>
  <si>
    <t>西红柿5号地</t>
  </si>
  <si>
    <t>30.04RH</t>
  </si>
  <si>
    <t>2023.12.34</t>
  </si>
  <si>
    <t>64天</t>
  </si>
  <si>
    <t>灌溉量趋势分析</t>
  </si>
  <si>
    <t>x轴（时间）</t>
  </si>
  <si>
    <t>12.20</t>
  </si>
  <si>
    <t>蔬菜效益分析</t>
  </si>
  <si>
    <t>渔业效益分析</t>
  </si>
  <si>
    <t>产业销量排行</t>
  </si>
  <si>
    <t>产量</t>
  </si>
  <si>
    <t>产量（万尾）</t>
  </si>
  <si>
    <t>鳜鱼</t>
  </si>
  <si>
    <t>水稻</t>
  </si>
  <si>
    <t>58吨</t>
  </si>
  <si>
    <t>细鳞鲴</t>
  </si>
  <si>
    <t>茶叶</t>
  </si>
  <si>
    <t>45吨</t>
  </si>
  <si>
    <t>翘嘴鲌</t>
  </si>
  <si>
    <t>37吨</t>
  </si>
  <si>
    <t>长吻鮠</t>
  </si>
  <si>
    <t>16吨</t>
  </si>
  <si>
    <t>苹果</t>
  </si>
  <si>
    <t>产品溯源信息</t>
  </si>
  <si>
    <t>数字产业</t>
  </si>
  <si>
    <t>溯源节点</t>
  </si>
  <si>
    <t>区块高度</t>
  </si>
  <si>
    <t>有机西红柿</t>
  </si>
  <si>
    <t>分筛</t>
  </si>
  <si>
    <t>平均日供货量</t>
  </si>
  <si>
    <t>1462吨</t>
  </si>
  <si>
    <t>成品入库</t>
  </si>
  <si>
    <t>总产量</t>
  </si>
  <si>
    <t>2100万吨</t>
  </si>
  <si>
    <t>日销售量</t>
  </si>
  <si>
    <t>2.1亿元</t>
  </si>
  <si>
    <t>气温趋势</t>
  </si>
  <si>
    <t>气温</t>
  </si>
  <si>
    <t>18°</t>
  </si>
  <si>
    <t>08°</t>
  </si>
  <si>
    <t>13°</t>
  </si>
  <si>
    <t>27°</t>
  </si>
  <si>
    <t>28°</t>
  </si>
  <si>
    <t>23°</t>
  </si>
  <si>
    <t>数值</t>
  </si>
  <si>
    <t>66</t>
  </si>
  <si>
    <t>20</t>
  </si>
  <si>
    <t>41</t>
  </si>
  <si>
    <t>102</t>
  </si>
  <si>
    <t>43</t>
  </si>
  <si>
    <t>80</t>
  </si>
  <si>
    <t>土壤微量元素监测</t>
  </si>
  <si>
    <t>年份</t>
  </si>
  <si>
    <t>数据值1（磷）</t>
  </si>
  <si>
    <t>61</t>
  </si>
  <si>
    <t>70</t>
  </si>
  <si>
    <t>75</t>
  </si>
  <si>
    <t>85</t>
  </si>
  <si>
    <t>73</t>
  </si>
  <si>
    <t>数据值2（钾）</t>
  </si>
  <si>
    <t>76</t>
  </si>
  <si>
    <t>77</t>
  </si>
  <si>
    <t>79</t>
  </si>
  <si>
    <t>浊度趋势变化</t>
  </si>
  <si>
    <t>01：00</t>
  </si>
  <si>
    <t>02：00</t>
  </si>
  <si>
    <t>03：00</t>
  </si>
  <si>
    <t>04：00</t>
  </si>
  <si>
    <t>05：00</t>
  </si>
  <si>
    <t>06：00</t>
  </si>
  <si>
    <t>07：00</t>
  </si>
  <si>
    <t>变化值</t>
  </si>
  <si>
    <t>78</t>
  </si>
  <si>
    <t>81</t>
  </si>
  <si>
    <t>温度趋势变化</t>
  </si>
  <si>
    <t>PH值趋势变化</t>
  </si>
  <si>
    <t>NH3-N趋势变化</t>
  </si>
  <si>
    <t>溶解氧趋势变化</t>
  </si>
  <si>
    <t>虫害治理成效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</si>
  <si>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</si>
  <si>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</si>
  <si>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</si>
  <si>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</si>
  <si>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</si>
  <si>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</si>
  <si>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</si>
  <si>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</si>
  <si>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</si>
  <si>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</si>
  <si>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y轴</t>
  </si>
  <si>
    <t>85%</t>
  </si>
  <si>
    <t>86%</t>
  </si>
  <si>
    <t>87%</t>
  </si>
  <si>
    <t>88%</t>
  </si>
  <si>
    <t>89%</t>
  </si>
  <si>
    <t>98%</t>
  </si>
  <si>
    <t>75%</t>
  </si>
  <si>
    <t>76%</t>
  </si>
  <si>
    <t>77%</t>
  </si>
  <si>
    <t>78%</t>
  </si>
  <si>
    <t>天气检测</t>
  </si>
  <si>
    <t>土壤检测</t>
  </si>
  <si>
    <t>水质检测</t>
  </si>
  <si>
    <t>病害虫治理</t>
  </si>
  <si>
    <t>湿度</t>
  </si>
  <si>
    <t>72.04%</t>
  </si>
  <si>
    <t>土壤温度</t>
  </si>
  <si>
    <t>8.34°C</t>
  </si>
  <si>
    <t>浊度</t>
  </si>
  <si>
    <t>6NTU</t>
  </si>
  <si>
    <t>图片</t>
  </si>
  <si>
    <t>1.jpg</t>
  </si>
  <si>
    <t>风向</t>
  </si>
  <si>
    <t>311.0</t>
  </si>
  <si>
    <t>2.56RH</t>
  </si>
  <si>
    <t>温度</t>
  </si>
  <si>
    <t>10°</t>
  </si>
  <si>
    <t>2.jpg</t>
  </si>
  <si>
    <t>风力等级</t>
  </si>
  <si>
    <t>5级</t>
  </si>
  <si>
    <t>土壤PH值</t>
  </si>
  <si>
    <t>-PH</t>
  </si>
  <si>
    <t>PH值</t>
  </si>
  <si>
    <t>6.0</t>
  </si>
  <si>
    <t>3.jpg</t>
  </si>
  <si>
    <t>降水量</t>
  </si>
  <si>
    <t>0.2mm</t>
  </si>
  <si>
    <t>土壤电导率</t>
  </si>
  <si>
    <t>-us/cm</t>
  </si>
  <si>
    <t>NH3-N</t>
  </si>
  <si>
    <t>0.5mg/L</t>
  </si>
  <si>
    <t>4.jpg</t>
  </si>
  <si>
    <t>14°~19°</t>
  </si>
  <si>
    <t>溶解氧</t>
  </si>
  <si>
    <t>5mg/L</t>
  </si>
  <si>
    <t>5.jpg</t>
  </si>
  <si>
    <t>6.jpg</t>
  </si>
  <si>
    <t>7.jpg</t>
  </si>
  <si>
    <t>环境基础分析</t>
  </si>
  <si>
    <t>治理情况</t>
  </si>
  <si>
    <t>天气检测表</t>
  </si>
  <si>
    <t>设备编号</t>
  </si>
  <si>
    <t>Light_0354</t>
  </si>
  <si>
    <t>土壤面积</t>
  </si>
  <si>
    <t>1462m²</t>
  </si>
  <si>
    <t>虫害区域</t>
  </si>
  <si>
    <t>所属部门</t>
  </si>
  <si>
    <t>电力部门</t>
  </si>
  <si>
    <t>水资源</t>
  </si>
  <si>
    <t>2.1万立方米</t>
  </si>
  <si>
    <t>虫害防治</t>
  </si>
  <si>
    <t>90%</t>
  </si>
  <si>
    <t>状态</t>
  </si>
  <si>
    <t xml:space="preserve">在线  </t>
  </si>
  <si>
    <t>虫害检测灯预警</t>
  </si>
  <si>
    <t>检测安防设备</t>
  </si>
  <si>
    <t>B-1号</t>
  </si>
  <si>
    <t>预警</t>
  </si>
  <si>
    <t>无预警警报</t>
  </si>
  <si>
    <t>1</t>
  </si>
  <si>
    <t>无虫害</t>
  </si>
  <si>
    <t>2</t>
  </si>
  <si>
    <t>3</t>
  </si>
  <si>
    <t>轻微虫害</t>
  </si>
  <si>
    <t>灾害性应急管理</t>
  </si>
  <si>
    <t>气象灾害列表</t>
  </si>
  <si>
    <t>4</t>
  </si>
  <si>
    <t>5</t>
  </si>
  <si>
    <t>中等虫害</t>
  </si>
  <si>
    <t>气象应急</t>
  </si>
  <si>
    <t>气象灾害</t>
  </si>
  <si>
    <t>应急处理方案***</t>
  </si>
  <si>
    <t>6</t>
  </si>
  <si>
    <t>生物灾害</t>
  </si>
  <si>
    <t>地质灾害</t>
  </si>
  <si>
    <t>动植物疫情</t>
  </si>
  <si>
    <t>运势趋势分析</t>
  </si>
  <si>
    <t>11.22</t>
  </si>
  <si>
    <t>11.23</t>
  </si>
  <si>
    <t>11.24</t>
  </si>
  <si>
    <t>11.25</t>
  </si>
  <si>
    <t>11.26</t>
  </si>
  <si>
    <t>11.27</t>
  </si>
  <si>
    <t>y轴（单位：时长）</t>
  </si>
  <si>
    <t>250</t>
  </si>
  <si>
    <t>100</t>
  </si>
  <si>
    <t>400</t>
  </si>
  <si>
    <t>230</t>
  </si>
  <si>
    <t>200</t>
  </si>
  <si>
    <t>300</t>
  </si>
  <si>
    <t>运行状态</t>
  </si>
  <si>
    <t>智能巡检</t>
  </si>
  <si>
    <t>机器人资源</t>
  </si>
  <si>
    <t>正常运行</t>
  </si>
  <si>
    <t>20台套</t>
  </si>
  <si>
    <t>巡检次数</t>
  </si>
  <si>
    <t>1410</t>
  </si>
  <si>
    <t>机器人总数</t>
  </si>
  <si>
    <t>25台套</t>
  </si>
  <si>
    <t>故障设备</t>
  </si>
  <si>
    <t>2台套</t>
  </si>
  <si>
    <t>可用设备</t>
  </si>
  <si>
    <t>3台套</t>
  </si>
  <si>
    <t>机器人类型占比</t>
  </si>
  <si>
    <t>数据值（台套）</t>
  </si>
  <si>
    <t>巡检设备类型</t>
  </si>
  <si>
    <t>番茄粒采摘</t>
  </si>
  <si>
    <t>串采番茄采摘</t>
  </si>
  <si>
    <t>自走式喷施</t>
  </si>
  <si>
    <t>轨道式运输</t>
  </si>
  <si>
    <t>多功能巡检</t>
  </si>
  <si>
    <t>数据值1（已巡检/次）</t>
  </si>
  <si>
    <t>750</t>
  </si>
  <si>
    <t>500</t>
  </si>
  <si>
    <t>775</t>
  </si>
  <si>
    <t>760</t>
  </si>
  <si>
    <t>1500</t>
  </si>
  <si>
    <t>数据值2（待巡检/次）</t>
  </si>
  <si>
    <t>90</t>
  </si>
  <si>
    <t>753</t>
  </si>
  <si>
    <t>900</t>
  </si>
  <si>
    <t>瓜果类采摘</t>
  </si>
  <si>
    <t>运行记录</t>
  </si>
  <si>
    <t>名称</t>
  </si>
  <si>
    <t>运行时间</t>
  </si>
  <si>
    <t>区域</t>
  </si>
  <si>
    <t>2024.11.28</t>
  </si>
  <si>
    <t>A区</t>
  </si>
  <si>
    <t>正常</t>
  </si>
  <si>
    <t>区域分布</t>
  </si>
  <si>
    <t>巡检完成情况</t>
  </si>
  <si>
    <t>x轴（区域）</t>
  </si>
  <si>
    <t>B区</t>
  </si>
  <si>
    <t>C区</t>
  </si>
  <si>
    <t>D区</t>
  </si>
  <si>
    <t>y轴（单位：台套）</t>
  </si>
  <si>
    <t>按时完成</t>
  </si>
  <si>
    <t>超时完成</t>
  </si>
  <si>
    <t>未完成</t>
  </si>
  <si>
    <t>机器人数据分析</t>
  </si>
  <si>
    <t>巡检趋势</t>
  </si>
  <si>
    <t>3.1</t>
  </si>
  <si>
    <t>3.2</t>
  </si>
  <si>
    <t>3.3</t>
  </si>
  <si>
    <t>3.4</t>
  </si>
  <si>
    <t>3.5</t>
  </si>
  <si>
    <t>3.6</t>
  </si>
  <si>
    <t>3.7</t>
  </si>
  <si>
    <t>设备投放覆盖率</t>
  </si>
  <si>
    <t>100%</t>
  </si>
  <si>
    <t>已巡检（单位：次数）</t>
  </si>
  <si>
    <t>1000</t>
  </si>
  <si>
    <t>998</t>
  </si>
  <si>
    <t>570</t>
  </si>
  <si>
    <t>1234</t>
  </si>
  <si>
    <t>经济效益增加</t>
  </si>
  <si>
    <t>超时完成（单位：次数）</t>
  </si>
  <si>
    <t>1400</t>
  </si>
  <si>
    <t>800</t>
  </si>
  <si>
    <t>420</t>
  </si>
  <si>
    <t>430</t>
  </si>
  <si>
    <t>人工成本减低</t>
  </si>
  <si>
    <t>未完成（单位：次数）</t>
  </si>
  <si>
    <t>850</t>
  </si>
  <si>
    <t>650</t>
  </si>
  <si>
    <t>农户满意度</t>
  </si>
  <si>
    <t>95%</t>
  </si>
  <si>
    <t>生产巡检</t>
  </si>
  <si>
    <t>286天</t>
  </si>
  <si>
    <t>巡检记录</t>
  </si>
  <si>
    <t>农业机器人数据</t>
  </si>
  <si>
    <t>巡检日期</t>
  </si>
  <si>
    <t>巡检任务</t>
  </si>
  <si>
    <t>完成情况</t>
  </si>
  <si>
    <t>温度检测</t>
  </si>
  <si>
    <t>湿度检测</t>
  </si>
  <si>
    <t>种苗生长状态</t>
  </si>
  <si>
    <t>人工成本降低</t>
  </si>
  <si>
    <t>智能机器人产量</t>
  </si>
  <si>
    <t>近半年产量趋势</t>
  </si>
  <si>
    <t>月份</t>
  </si>
  <si>
    <t>1月</t>
  </si>
  <si>
    <t>2月</t>
  </si>
  <si>
    <t>3月</t>
  </si>
  <si>
    <t>4月</t>
  </si>
  <si>
    <t>5月</t>
  </si>
  <si>
    <t>6月</t>
  </si>
  <si>
    <t>460吨</t>
  </si>
  <si>
    <t>120</t>
  </si>
  <si>
    <t>600</t>
  </si>
  <si>
    <t>860</t>
  </si>
  <si>
    <t>302</t>
  </si>
  <si>
    <t>运输率</t>
  </si>
  <si>
    <t>90.6%</t>
  </si>
  <si>
    <t>设备类型占比</t>
  </si>
  <si>
    <t>基地安全管理数据分析</t>
  </si>
  <si>
    <t>天气数据</t>
  </si>
  <si>
    <t>设备数量</t>
  </si>
  <si>
    <t>气象监测仪</t>
  </si>
  <si>
    <t>13</t>
  </si>
  <si>
    <t>安防围栏覆盖面积</t>
  </si>
  <si>
    <t>35℃</t>
  </si>
  <si>
    <t>总数量</t>
  </si>
  <si>
    <t>248个</t>
  </si>
  <si>
    <t>灌溉机</t>
  </si>
  <si>
    <t>57</t>
  </si>
  <si>
    <t>安放围栏长度</t>
  </si>
  <si>
    <t>2.1km</t>
  </si>
  <si>
    <t>60%</t>
  </si>
  <si>
    <t>土壤检测仪</t>
  </si>
  <si>
    <t>68</t>
  </si>
  <si>
    <t>监控安防设备</t>
  </si>
  <si>
    <t>2456个</t>
  </si>
  <si>
    <t>西南风</t>
  </si>
  <si>
    <t>虫情测报机</t>
  </si>
  <si>
    <t>49</t>
  </si>
  <si>
    <t>消防设备</t>
  </si>
  <si>
    <t>56个</t>
  </si>
  <si>
    <t>天气</t>
  </si>
  <si>
    <t>阴</t>
  </si>
  <si>
    <t>安防设备</t>
  </si>
  <si>
    <t>37</t>
  </si>
  <si>
    <t>近期安全事件</t>
  </si>
  <si>
    <t>38起</t>
  </si>
  <si>
    <t>降雨量</t>
  </si>
  <si>
    <t>85mm</t>
  </si>
  <si>
    <t>近七天设备在线情况</t>
  </si>
  <si>
    <t>7</t>
  </si>
  <si>
    <t>在线情况</t>
  </si>
  <si>
    <t>110</t>
  </si>
  <si>
    <t>108</t>
  </si>
  <si>
    <t>180</t>
  </si>
  <si>
    <t>104</t>
  </si>
  <si>
    <t>121</t>
  </si>
  <si>
    <t>103</t>
  </si>
  <si>
    <t>设备状态情况</t>
  </si>
  <si>
    <t>消防设备状态</t>
  </si>
  <si>
    <t>在线</t>
  </si>
  <si>
    <t>65%</t>
  </si>
  <si>
    <t>灭火器</t>
  </si>
  <si>
    <t>123个</t>
  </si>
  <si>
    <t>离线</t>
  </si>
  <si>
    <t>35%</t>
  </si>
  <si>
    <t>报警设施</t>
  </si>
  <si>
    <t>34个</t>
  </si>
  <si>
    <t>维护中</t>
  </si>
  <si>
    <t>应急预案</t>
  </si>
  <si>
    <t xml:space="preserve">故障 </t>
  </si>
  <si>
    <t>安全人员</t>
  </si>
  <si>
    <t>正常状态列表</t>
  </si>
  <si>
    <t>维护中状态列表</t>
  </si>
  <si>
    <t>故障状态列表</t>
  </si>
  <si>
    <t>设备位置</t>
  </si>
  <si>
    <t>OB2637889</t>
  </si>
  <si>
    <t>设备运行监测</t>
  </si>
  <si>
    <t>紧急程度</t>
  </si>
  <si>
    <t>警告次数</t>
  </si>
  <si>
    <t>安全运行天数</t>
  </si>
  <si>
    <t>1836天</t>
  </si>
  <si>
    <t>一般</t>
  </si>
  <si>
    <t>今日警告</t>
  </si>
  <si>
    <t>658</t>
  </si>
  <si>
    <t>重要</t>
  </si>
  <si>
    <t>31</t>
  </si>
  <si>
    <t>紧急</t>
  </si>
  <si>
    <t>11</t>
  </si>
  <si>
    <t>告警趋势</t>
  </si>
  <si>
    <t>重点区域监控</t>
  </si>
  <si>
    <t>详细信息</t>
  </si>
  <si>
    <t>监控地址</t>
  </si>
  <si>
    <t>y轴（个）</t>
  </si>
  <si>
    <t>35</t>
  </si>
  <si>
    <t>25</t>
  </si>
  <si>
    <t>18</t>
  </si>
  <si>
    <t>A区围墙A110</t>
  </si>
  <si>
    <t>监控位置详细位置</t>
  </si>
  <si>
    <t>rtsp://admin:a1357924680@192.168.8.210:554/Streaming/Channels/101?transportmode=multicast</t>
  </si>
  <si>
    <t>A区围墙A094</t>
  </si>
  <si>
    <t>rtsp://admin:a1357924680@192.168.8.194:554/Streaming/Channels/101?transportmode=multicast</t>
  </si>
  <si>
    <t>A区1号棚A005</t>
  </si>
  <si>
    <t>rtsp://admin:a1357924680@192.168.8.105:554/Streaming/Channels/101?transportmode=multicast</t>
  </si>
  <si>
    <t>预警处置</t>
  </si>
  <si>
    <t>预警处置表</t>
  </si>
  <si>
    <t>A区河道A053</t>
  </si>
  <si>
    <t>rtsp://admin:a1357924680@192.168.8.153:554/Streaming/Channels/101?transportmode=multicast</t>
  </si>
  <si>
    <t>预警处置数</t>
  </si>
  <si>
    <t>08:00-11:30</t>
  </si>
  <si>
    <t>处置2</t>
  </si>
  <si>
    <t>11:30-13:00</t>
  </si>
  <si>
    <t>处置1</t>
  </si>
  <si>
    <t>13:00-18:00</t>
  </si>
  <si>
    <t>处置3</t>
  </si>
  <si>
    <t>预警处置率</t>
  </si>
  <si>
    <t>18:00-08:00</t>
  </si>
  <si>
    <t>处置0</t>
  </si>
  <si>
    <t>处置完成率</t>
  </si>
  <si>
    <t>A区基地详情</t>
  </si>
  <si>
    <t>种植作物品种</t>
  </si>
  <si>
    <t>占地面积</t>
  </si>
  <si>
    <t>上市时间</t>
  </si>
  <si>
    <t>亩产量</t>
  </si>
  <si>
    <t>叶菜</t>
  </si>
  <si>
    <t>30亩</t>
  </si>
  <si>
    <t>6950kg</t>
  </si>
  <si>
    <t>26500kg</t>
  </si>
  <si>
    <t>39.82万</t>
  </si>
  <si>
    <t>土豆</t>
  </si>
  <si>
    <t>28亩</t>
  </si>
  <si>
    <t>6948kg</t>
  </si>
  <si>
    <t>26498kg</t>
  </si>
  <si>
    <t>茄子</t>
  </si>
  <si>
    <t>18亩</t>
  </si>
  <si>
    <t>7389kg</t>
  </si>
  <si>
    <t>28394kg</t>
  </si>
  <si>
    <t>基地分析</t>
  </si>
  <si>
    <t>萝卜</t>
  </si>
  <si>
    <t>6350kg</t>
  </si>
  <si>
    <t>23500kg</t>
  </si>
  <si>
    <t>大棚数量</t>
  </si>
  <si>
    <t>种植作物产量情况</t>
  </si>
  <si>
    <t>7月</t>
  </si>
  <si>
    <t>8月</t>
  </si>
  <si>
    <t>9月</t>
  </si>
  <si>
    <t>10月</t>
  </si>
  <si>
    <t>11月</t>
  </si>
  <si>
    <t>12月</t>
  </si>
  <si>
    <t>全部作物（kg）</t>
  </si>
  <si>
    <t>38</t>
  </si>
  <si>
    <t>40</t>
  </si>
  <si>
    <t>89</t>
  </si>
  <si>
    <t>59</t>
  </si>
  <si>
    <t>叶菜（kg）</t>
  </si>
  <si>
    <t>17</t>
  </si>
  <si>
    <t>58</t>
  </si>
  <si>
    <t>28</t>
  </si>
  <si>
    <t>62</t>
  </si>
  <si>
    <t>根茎类（kg）</t>
  </si>
  <si>
    <t>60</t>
  </si>
  <si>
    <t>23</t>
  </si>
  <si>
    <t>50</t>
  </si>
  <si>
    <t>30</t>
  </si>
  <si>
    <t>产品溯源</t>
  </si>
  <si>
    <t>产品分销占比</t>
  </si>
  <si>
    <t>售出作物</t>
  </si>
  <si>
    <t>13452T</t>
  </si>
  <si>
    <t>商超</t>
  </si>
  <si>
    <t>15%</t>
  </si>
  <si>
    <t>机构</t>
  </si>
  <si>
    <t>菜市场</t>
  </si>
  <si>
    <t>电商</t>
  </si>
  <si>
    <t>镇域面积</t>
  </si>
  <si>
    <t>42.96平方公里</t>
  </si>
  <si>
    <t>森林面积</t>
  </si>
  <si>
    <t>922亩</t>
  </si>
  <si>
    <t>水域面积</t>
  </si>
  <si>
    <t>蔬菜企业</t>
  </si>
  <si>
    <t>花卉企业</t>
  </si>
  <si>
    <t>水产企业</t>
  </si>
  <si>
    <t>341亩</t>
  </si>
  <si>
    <t>160亩</t>
  </si>
  <si>
    <t>102亩</t>
  </si>
  <si>
    <t>花卉</t>
  </si>
  <si>
    <t>待建设</t>
  </si>
  <si>
    <t>初级农艺师</t>
  </si>
  <si>
    <t>中级农艺师</t>
  </si>
  <si>
    <t>高级农艺师</t>
  </si>
  <si>
    <t>职业农民</t>
  </si>
  <si>
    <t>研究员</t>
  </si>
  <si>
    <t>413.18亩</t>
  </si>
  <si>
    <t>309.1亩</t>
  </si>
  <si>
    <t>蔬菜生产面积</t>
  </si>
  <si>
    <t>483.85亩</t>
  </si>
  <si>
    <t>花卉生产面积</t>
  </si>
  <si>
    <t>224.12亩</t>
  </si>
  <si>
    <t>绿色生产基地面积</t>
  </si>
  <si>
    <t>893.2亩</t>
  </si>
  <si>
    <t>绿色认证面积</t>
  </si>
  <si>
    <t>793.2亩</t>
  </si>
  <si>
    <t>绿叶菜核心基地面积</t>
  </si>
  <si>
    <t>100亩</t>
  </si>
  <si>
    <t>161.37亩</t>
  </si>
  <si>
    <t>6.45万平方米</t>
  </si>
  <si>
    <t>化学农药</t>
  </si>
  <si>
    <t>生物农药</t>
  </si>
  <si>
    <t>化肥</t>
  </si>
  <si>
    <t>有机肥</t>
  </si>
  <si>
    <t>叶面肥</t>
  </si>
  <si>
    <t>159.36亩</t>
  </si>
  <si>
    <t>113.97亩</t>
  </si>
  <si>
    <t>投入品使用情况</t>
  </si>
  <si>
    <t>上月</t>
  </si>
  <si>
    <t>本月</t>
  </si>
  <si>
    <t>张江农业产业规划布局</t>
  </si>
  <si>
    <t>以科农路为主轴拟打造“一轴四区”的高科技农业走廊：东部形成以智能化农业园为特点的智慧农业；中部培育以特色优势种业为特点的种源农业；西部汇聚以服务于张江科学城为特点的都市农业；南部发展以高科技含量花卉产业为特点的品牌农业。</t>
  </si>
  <si>
    <t>水产</t>
  </si>
  <si>
    <t>粮食</t>
  </si>
  <si>
    <t>蔬菜</t>
  </si>
  <si>
    <t>从业人员情况</t>
  </si>
  <si>
    <t>上月（斤）</t>
  </si>
  <si>
    <t>本月（斤）</t>
  </si>
  <si>
    <t>日期</t>
  </si>
  <si>
    <t>农药投入品使用趋势分析</t>
  </si>
  <si>
    <t>肥料投入品使用趋势分析</t>
  </si>
  <si>
    <t>种苗投入品使用趋势分析</t>
  </si>
  <si>
    <t>种子投入品使用趋势分析</t>
  </si>
  <si>
    <t>绿色防控物资使用情况</t>
  </si>
  <si>
    <t>年使用量</t>
  </si>
  <si>
    <t>防控面积（亩次）</t>
  </si>
  <si>
    <t>黄板</t>
  </si>
  <si>
    <t>性诱剂</t>
  </si>
  <si>
    <t>杀虫灯</t>
  </si>
  <si>
    <t>防虫网</t>
  </si>
  <si>
    <t>可降解地膜</t>
  </si>
  <si>
    <t>农产品安全质量检测</t>
  </si>
  <si>
    <t>检测次数/年</t>
  </si>
  <si>
    <t>检测数量</t>
  </si>
  <si>
    <t>市级检测</t>
  </si>
  <si>
    <t>区级检测</t>
  </si>
  <si>
    <t>镇级检测</t>
  </si>
  <si>
    <t>企业自检</t>
  </si>
  <si>
    <t>入驻企业情况</t>
  </si>
  <si>
    <t>企业名称</t>
  </si>
  <si>
    <t>企业性质</t>
  </si>
  <si>
    <t>上海张江镇农业投资发展有限公司</t>
  </si>
  <si>
    <t>上海孙桥溢佳农业技术股份有限公司</t>
  </si>
  <si>
    <t>上海卉绿蔬菜园艺场</t>
  </si>
  <si>
    <t>上海浦东申孙水产养殖有限公司</t>
  </si>
  <si>
    <t>叶菜类种植品种</t>
  </si>
  <si>
    <t>茄果类种植品种</t>
  </si>
  <si>
    <t>花卉种植品种</t>
  </si>
  <si>
    <t>菠菜</t>
  </si>
  <si>
    <t>多肉植物</t>
  </si>
  <si>
    <t>芹菜</t>
  </si>
  <si>
    <t>蝴蝶兰</t>
  </si>
  <si>
    <t>油菜（青菜）</t>
  </si>
  <si>
    <t>青椒（甜椒）</t>
  </si>
  <si>
    <t>仙客来</t>
  </si>
  <si>
    <t>绣球</t>
  </si>
  <si>
    <t>四季草花</t>
  </si>
  <si>
    <t>白萝卜</t>
  </si>
  <si>
    <t>幸福树</t>
  </si>
  <si>
    <t>发财树</t>
  </si>
  <si>
    <t>数字化管理</t>
  </si>
  <si>
    <t>安全管理</t>
  </si>
  <si>
    <t>覆盖面积</t>
  </si>
  <si>
    <t>措施</t>
  </si>
  <si>
    <t>神农口袋</t>
  </si>
  <si>
    <t>1071亩</t>
  </si>
  <si>
    <t>生产安全</t>
  </si>
  <si>
    <t>沪农安监管平台</t>
  </si>
  <si>
    <t>消防安全</t>
  </si>
  <si>
    <t>物联网</t>
  </si>
  <si>
    <t>168亩</t>
  </si>
  <si>
    <t>农产品安全</t>
  </si>
  <si>
    <t>覆盖面积（亩）</t>
  </si>
  <si>
    <t>泵站</t>
  </si>
  <si>
    <t>潮汐</t>
  </si>
  <si>
    <t>喷淋</t>
  </si>
  <si>
    <t>滴灌</t>
  </si>
  <si>
    <t>效益分析</t>
  </si>
  <si>
    <t>亩成本</t>
  </si>
  <si>
    <t>亩产值</t>
  </si>
  <si>
    <t>传统土壤种植</t>
  </si>
  <si>
    <t>有机质栽培</t>
  </si>
  <si>
    <t>水栽培</t>
  </si>
  <si>
    <t>A区区域面积</t>
  </si>
  <si>
    <t>A区温室面积</t>
  </si>
  <si>
    <t>120亩</t>
  </si>
  <si>
    <t>A区总产值</t>
  </si>
  <si>
    <t>温室数量</t>
  </si>
  <si>
    <t>11个</t>
  </si>
  <si>
    <t xml:space="preserve"> 种植作物品种</t>
  </si>
  <si>
    <t>分布</t>
  </si>
  <si>
    <t>绿叶菜</t>
  </si>
  <si>
    <t>茄果类</t>
  </si>
  <si>
    <t>叶菜类种植产量情况</t>
  </si>
  <si>
    <t>y轴（单位：kg）</t>
  </si>
  <si>
    <t>茄果类种植产量情况</t>
  </si>
  <si>
    <t>产品销售情况</t>
  </si>
  <si>
    <t>去向</t>
  </si>
  <si>
    <t>销售量</t>
  </si>
  <si>
    <t>销售额</t>
  </si>
  <si>
    <t>占比</t>
  </si>
  <si>
    <t>B区基地详情</t>
    <phoneticPr fontId="6" type="noConversion"/>
  </si>
  <si>
    <t>B区区域面积</t>
  </si>
  <si>
    <t>B区温室面积</t>
  </si>
  <si>
    <t>B区总产值</t>
  </si>
  <si>
    <t>B区总面积</t>
    <phoneticPr fontId="6" type="noConversion"/>
  </si>
  <si>
    <t>B区总营收</t>
    <phoneticPr fontId="6" type="noConversion"/>
  </si>
  <si>
    <t>87.5亩</t>
  </si>
  <si>
    <t>16个</t>
  </si>
  <si>
    <r>
      <t>1</t>
    </r>
    <r>
      <rPr>
        <sz val="12"/>
        <color theme="1"/>
        <rFont val="宋体"/>
        <family val="3"/>
        <charset val="134"/>
        <scheme val="minor"/>
      </rPr>
      <t>13.97</t>
    </r>
    <r>
      <rPr>
        <sz val="12"/>
        <color theme="1"/>
        <rFont val="宋体"/>
        <family val="3"/>
        <charset val="134"/>
        <scheme val="minor"/>
      </rPr>
      <t>亩</t>
    </r>
    <phoneticPr fontId="6" type="noConversion"/>
  </si>
  <si>
    <t>水产生产产值趋势图</t>
  </si>
  <si>
    <t>y轴（万元）</t>
  </si>
  <si>
    <t>溢佳番茄产量趋势图</t>
  </si>
  <si>
    <t>种植面积（亩）</t>
  </si>
  <si>
    <t>年总产量（kg）</t>
  </si>
  <si>
    <t>亩产量（kg/亩）</t>
  </si>
  <si>
    <t>年总销售额（元）</t>
  </si>
  <si>
    <t>2022年</t>
  </si>
  <si>
    <t>2023年</t>
  </si>
  <si>
    <t>2024年</t>
  </si>
  <si>
    <t>叶菜类种植年产量趋势</t>
  </si>
  <si>
    <t>y轴（单位：吨）</t>
  </si>
  <si>
    <t>茄果类种植年产量趋势</t>
  </si>
  <si>
    <t>新表格，之前没有对应的部分</t>
    <phoneticPr fontId="13" type="noConversion"/>
  </si>
  <si>
    <t>张江镇自然资源</t>
    <phoneticPr fontId="6" type="noConversion"/>
  </si>
  <si>
    <t>总河道数</t>
    <phoneticPr fontId="6" type="noConversion"/>
  </si>
  <si>
    <r>
      <t>3</t>
    </r>
    <r>
      <rPr>
        <sz val="12"/>
        <color theme="1"/>
        <rFont val="宋体"/>
        <family val="3"/>
        <charset val="134"/>
        <scheme val="minor"/>
      </rPr>
      <t>15条</t>
    </r>
    <phoneticPr fontId="6" type="noConversion"/>
  </si>
  <si>
    <t>407.34万㎡</t>
    <phoneticPr fontId="6" type="noConversion"/>
  </si>
  <si>
    <t>专业员工类型</t>
    <phoneticPr fontId="6" type="noConversion"/>
  </si>
  <si>
    <t>产业主体结构</t>
    <phoneticPr fontId="6" type="noConversion"/>
  </si>
  <si>
    <t>产业结构</t>
    <phoneticPr fontId="6" type="noConversion"/>
  </si>
  <si>
    <t>经营主体数</t>
    <phoneticPr fontId="6" type="noConversion"/>
  </si>
  <si>
    <r>
      <t>1</t>
    </r>
    <r>
      <rPr>
        <sz val="12"/>
        <color theme="1"/>
        <rFont val="宋体"/>
        <family val="3"/>
        <charset val="134"/>
        <scheme val="minor"/>
      </rPr>
      <t>000+户</t>
    </r>
    <phoneticPr fontId="6" type="noConversion"/>
  </si>
  <si>
    <t>重点项目建设</t>
    <phoneticPr fontId="6" type="noConversion"/>
  </si>
  <si>
    <r>
      <t>1</t>
    </r>
    <r>
      <rPr>
        <sz val="12"/>
        <color theme="1"/>
        <rFont val="宋体"/>
        <family val="3"/>
        <charset val="134"/>
        <scheme val="minor"/>
      </rPr>
      <t>3</t>
    </r>
    <r>
      <rPr>
        <sz val="12"/>
        <color theme="1"/>
        <rFont val="宋体"/>
        <family val="3"/>
        <charset val="134"/>
        <scheme val="minor"/>
      </rPr>
      <t>人</t>
    </r>
    <phoneticPr fontId="6" type="noConversion"/>
  </si>
  <si>
    <r>
      <t>1</t>
    </r>
    <r>
      <rPr>
        <sz val="12"/>
        <color theme="1"/>
        <rFont val="宋体"/>
        <family val="3"/>
        <charset val="134"/>
        <scheme val="minor"/>
      </rPr>
      <t>0</t>
    </r>
    <r>
      <rPr>
        <sz val="12"/>
        <color theme="1"/>
        <rFont val="宋体"/>
        <family val="3"/>
        <charset val="134"/>
        <scheme val="minor"/>
      </rPr>
      <t>人</t>
    </r>
    <phoneticPr fontId="6" type="noConversion"/>
  </si>
  <si>
    <r>
      <t>7</t>
    </r>
    <r>
      <rPr>
        <sz val="12"/>
        <color theme="1"/>
        <rFont val="宋体"/>
        <family val="3"/>
        <charset val="134"/>
        <scheme val="minor"/>
      </rPr>
      <t>5</t>
    </r>
    <r>
      <rPr>
        <sz val="12"/>
        <color theme="1"/>
        <rFont val="宋体"/>
        <family val="3"/>
        <charset val="134"/>
        <scheme val="minor"/>
      </rPr>
      <t>%</t>
    </r>
    <phoneticPr fontId="6" type="noConversion"/>
  </si>
  <si>
    <t>数据</t>
    <phoneticPr fontId="6" type="noConversion"/>
  </si>
  <si>
    <t>农业机器人技术</t>
    <phoneticPr fontId="6" type="noConversion"/>
  </si>
  <si>
    <t>无人机技术</t>
    <phoneticPr fontId="6" type="noConversion"/>
  </si>
  <si>
    <t>湿垃圾处理技术</t>
    <phoneticPr fontId="6" type="noConversion"/>
  </si>
  <si>
    <t>智慧农业技术</t>
    <phoneticPr fontId="6" type="noConversion"/>
  </si>
  <si>
    <t>农业生产产值趋势图</t>
    <phoneticPr fontId="6" type="noConversion"/>
  </si>
  <si>
    <t>-</t>
    <phoneticPr fontId="6" type="noConversion"/>
  </si>
  <si>
    <t>-</t>
    <phoneticPr fontId="6" type="noConversion"/>
  </si>
  <si>
    <t>-</t>
    <phoneticPr fontId="6" type="noConversion"/>
  </si>
  <si>
    <t>花卉</t>
    <phoneticPr fontId="6" type="noConversion"/>
  </si>
  <si>
    <t>引进技术创新趋势</t>
    <phoneticPr fontId="6" type="noConversion"/>
  </si>
  <si>
    <t>经营管理情况</t>
    <phoneticPr fontId="6" type="noConversion"/>
  </si>
  <si>
    <t>创新技术基础数据</t>
    <phoneticPr fontId="6" type="noConversion"/>
  </si>
  <si>
    <t>文本</t>
    <phoneticPr fontId="6" type="noConversion"/>
  </si>
  <si>
    <t>1344.30万</t>
    <phoneticPr fontId="6" type="noConversion"/>
  </si>
  <si>
    <t>y轴（万）</t>
    <phoneticPr fontId="6" type="noConversion"/>
  </si>
  <si>
    <t>y轴（万）</t>
    <phoneticPr fontId="6" type="noConversion"/>
  </si>
  <si>
    <t>x轴</t>
    <phoneticPr fontId="6" type="noConversion"/>
  </si>
  <si>
    <t>技术创新趋势</t>
    <phoneticPr fontId="6" type="noConversion"/>
  </si>
  <si>
    <t>2020</t>
    <phoneticPr fontId="6" type="noConversion"/>
  </si>
  <si>
    <t>2021</t>
    <phoneticPr fontId="6" type="noConversion"/>
  </si>
  <si>
    <t>2022</t>
    <phoneticPr fontId="6" type="noConversion"/>
  </si>
  <si>
    <t>2023</t>
    <phoneticPr fontId="6" type="noConversion"/>
  </si>
  <si>
    <t>2024</t>
    <phoneticPr fontId="6" type="noConversion"/>
  </si>
  <si>
    <t>0</t>
    <phoneticPr fontId="6" type="noConversion"/>
  </si>
  <si>
    <t>0</t>
    <phoneticPr fontId="6" type="noConversion"/>
  </si>
  <si>
    <t>-</t>
    <phoneticPr fontId="6" type="noConversion"/>
  </si>
  <si>
    <t>4</t>
    <phoneticPr fontId="6" type="noConversion"/>
  </si>
  <si>
    <t>4</t>
    <phoneticPr fontId="6" type="noConversion"/>
  </si>
  <si>
    <t>14</t>
    <phoneticPr fontId="6" type="noConversion"/>
  </si>
  <si>
    <r>
      <t>-</t>
    </r>
    <r>
      <rPr>
        <sz val="12"/>
        <color theme="1"/>
        <rFont val="宋体"/>
        <family val="3"/>
        <charset val="134"/>
        <scheme val="minor"/>
      </rPr>
      <t>-万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</si>
</sst>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89013336588644"/>
        <bgColor indexed="64"/>
      </patternFill>
    </fill>
    <fill>
      <patternFill patternType="solid">
        <fgColor theme="3" tint="0.79985961485641044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/>
      <bottom/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1454817346722"/>
      </left>
      <right/>
      <top style="thin">
        <color theme="3" tint="0.39991454817346722"/>
      </top>
      <bottom style="thin">
        <color theme="3" tint="0.39991454817346722"/>
      </bottom>
      <diagonal/>
    </border>
    <border>
      <left/>
      <right/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59999389629810485"/>
      </left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theme="3" tint="0.59999389629810485"/>
      </left>
      <right/>
      <top/>
      <bottom style="thin">
        <color theme="3" tint="0.59999389629810485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/>
      <right style="thin">
        <color theme="3" tint="0.399945066682943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88402966399123"/>
      </left>
      <right style="thin">
        <color theme="3" tint="0.39988402966399123"/>
      </right>
      <top style="thin">
        <color theme="3" tint="0.39988402966399123"/>
      </top>
      <bottom style="thin">
        <color theme="3" tint="0.39988402966399123"/>
      </bottom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88402966399123"/>
      </left>
      <right/>
      <top style="thin">
        <color theme="3" tint="0.39988402966399123"/>
      </top>
      <bottom style="thin">
        <color theme="3" tint="0.39988402966399123"/>
      </bottom>
      <diagonal/>
    </border>
    <border>
      <left/>
      <right style="thin">
        <color theme="3" tint="0.39988402966399123"/>
      </right>
      <top style="thin">
        <color theme="3" tint="0.39988402966399123"/>
      </top>
      <bottom style="thin">
        <color theme="3" tint="0.39988402966399123"/>
      </bottom>
      <diagonal/>
    </border>
    <border>
      <left style="thin">
        <color theme="3" tint="0.39988402966399123"/>
      </left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/>
      <bottom style="thin">
        <color theme="3" tint="0.39997558519241921"/>
      </bottom>
      <diagonal/>
    </border>
    <border>
      <left style="thin">
        <color theme="3" tint="0.59999389629810485"/>
      </left>
      <right/>
      <top/>
      <bottom/>
      <diagonal/>
    </border>
    <border>
      <left style="thin">
        <color theme="3" tint="0.59999389629810485"/>
      </left>
      <right/>
      <top style="thin">
        <color theme="3" tint="0.59999389629810485"/>
      </top>
      <bottom style="thin">
        <color theme="3" tint="0.59999389629810485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/>
      <right/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39991454817346722"/>
      </left>
      <right/>
      <top/>
      <bottom/>
      <diagonal/>
    </border>
    <border>
      <left/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/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14548173467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/>
      <bottom/>
      <diagonal/>
    </border>
    <border>
      <left style="thin">
        <color theme="3" tint="0.39997558519241921"/>
      </left>
      <right/>
      <top style="thin">
        <color theme="3" tint="0.39997558519241921"/>
      </top>
      <bottom style="thin">
        <color theme="3" tint="0.39997558519241921"/>
      </bottom>
      <diagonal/>
    </border>
    <border>
      <left/>
      <right/>
      <top style="thin">
        <color theme="3" tint="0.39997558519241921"/>
      </top>
      <bottom style="thin">
        <color theme="3" tint="0.39997558519241921"/>
      </bottom>
      <diagonal/>
    </border>
    <border>
      <left/>
      <right/>
      <top/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/>
      <bottom/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center"/>
    </xf>
  </cellStyleXfs>
  <cellXfs count="164"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/>
    <xf numFmtId="49" fontId="4" fillId="0" borderId="8" xfId="1" applyNumberFormat="1" applyFont="1" applyBorder="1" applyAlignment="1"/>
    <xf numFmtId="49" fontId="2" fillId="0" borderId="0" xfId="0" applyNumberFormat="1" applyFont="1" applyFill="1" applyBorder="1" applyAlignment="1"/>
    <xf numFmtId="49" fontId="4" fillId="0" borderId="0" xfId="1" applyNumberFormat="1" applyFont="1" applyBorder="1" applyAlignment="1"/>
    <xf numFmtId="49" fontId="2" fillId="0" borderId="6" xfId="0" applyNumberFormat="1" applyFont="1" applyFill="1" applyBorder="1" applyAlignment="1"/>
    <xf numFmtId="49" fontId="4" fillId="0" borderId="6" xfId="1" applyNumberFormat="1" applyFont="1" applyBorder="1" applyAlignment="1"/>
    <xf numFmtId="49" fontId="0" fillId="0" borderId="11" xfId="0" applyNumberFormat="1" applyBorder="1" applyAlignment="1">
      <alignment horizontal="center"/>
    </xf>
    <xf numFmtId="49" fontId="0" fillId="0" borderId="2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0" fontId="0" fillId="6" borderId="1" xfId="0" applyNumberFormat="1" applyFill="1" applyBorder="1" applyAlignment="1">
      <alignment horizontal="center" vertical="center"/>
    </xf>
    <xf numFmtId="0" fontId="0" fillId="6" borderId="0" xfId="0" applyNumberFormat="1" applyFill="1" applyAlignment="1">
      <alignment horizontal="center" vertical="center"/>
    </xf>
    <xf numFmtId="0" fontId="0" fillId="6" borderId="3" xfId="0" applyNumberForma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/>
    </xf>
    <xf numFmtId="49" fontId="11" fillId="6" borderId="8" xfId="0" applyNumberFormat="1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49" fontId="12" fillId="0" borderId="11" xfId="0" applyNumberFormat="1" applyFont="1" applyFill="1" applyBorder="1" applyAlignment="1">
      <alignment horizontal="center"/>
    </xf>
    <xf numFmtId="49" fontId="12" fillId="6" borderId="26" xfId="0" applyNumberFormat="1" applyFont="1" applyFill="1" applyBorder="1" applyAlignment="1">
      <alignment horizontal="center"/>
    </xf>
    <xf numFmtId="49" fontId="12" fillId="6" borderId="1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0" fillId="2" borderId="9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/>
    </xf>
    <xf numFmtId="49" fontId="10" fillId="2" borderId="29" xfId="0" applyNumberFormat="1" applyFont="1" applyFill="1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center" vertical="center"/>
    </xf>
    <xf numFmtId="0" fontId="0" fillId="0" borderId="27" xfId="0" applyNumberFormat="1" applyBorder="1" applyAlignment="1">
      <alignment horizontal="center" vertical="center"/>
    </xf>
    <xf numFmtId="0" fontId="0" fillId="0" borderId="28" xfId="0" applyNumberFormat="1" applyBorder="1" applyAlignment="1">
      <alignment horizontal="center" vertical="center"/>
    </xf>
    <xf numFmtId="0" fontId="0" fillId="6" borderId="26" xfId="0" applyNumberFormat="1" applyFill="1" applyBorder="1" applyAlignment="1">
      <alignment horizontal="center" vertical="center"/>
    </xf>
    <xf numFmtId="0" fontId="0" fillId="6" borderId="30" xfId="0" applyNumberFormat="1" applyFill="1" applyBorder="1" applyAlignment="1">
      <alignment horizontal="center" vertical="center"/>
    </xf>
    <xf numFmtId="0" fontId="0" fillId="6" borderId="3" xfId="0" applyNumberForma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0" xfId="0" applyNumberFormat="1" applyFont="1" applyFill="1" applyAlignment="1">
      <alignment horizontal="center" vertical="center"/>
    </xf>
    <xf numFmtId="49" fontId="1" fillId="3" borderId="19" xfId="0" applyNumberFormat="1" applyFont="1" applyFill="1" applyBorder="1" applyAlignment="1">
      <alignment horizontal="center"/>
    </xf>
    <xf numFmtId="49" fontId="1" fillId="3" borderId="20" xfId="0" applyNumberFormat="1" applyFont="1" applyFill="1" applyBorder="1" applyAlignment="1">
      <alignment horizontal="center"/>
    </xf>
    <xf numFmtId="49" fontId="1" fillId="3" borderId="21" xfId="0" applyNumberFormat="1" applyFont="1" applyFill="1" applyBorder="1" applyAlignment="1">
      <alignment horizontal="center"/>
    </xf>
    <xf numFmtId="49" fontId="1" fillId="3" borderId="10" xfId="0" applyNumberFormat="1" applyFont="1" applyFill="1" applyBorder="1" applyAlignment="1">
      <alignment horizont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/>
    </xf>
    <xf numFmtId="49" fontId="5" fillId="4" borderId="23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1" xfId="0" applyNumberFormat="1" applyBorder="1" applyAlignment="1">
      <alignment horizontal="center"/>
    </xf>
    <xf numFmtId="49" fontId="0" fillId="6" borderId="11" xfId="0" applyNumberFormat="1" applyFill="1" applyBorder="1" applyAlignment="1">
      <alignment horizontal="center"/>
    </xf>
    <xf numFmtId="49" fontId="0" fillId="6" borderId="1" xfId="0" applyNumberFormat="1" applyFill="1" applyBorder="1" applyAlignment="1">
      <alignment horizontal="center"/>
    </xf>
    <xf numFmtId="49" fontId="5" fillId="4" borderId="1" xfId="0" applyNumberFormat="1" applyFont="1" applyFill="1" applyBorder="1" applyAlignment="1">
      <alignment horizontal="center"/>
    </xf>
    <xf numFmtId="49" fontId="12" fillId="0" borderId="11" xfId="0" applyNumberFormat="1" applyFont="1" applyBorder="1" applyAlignment="1">
      <alignment horizontal="center"/>
    </xf>
    <xf numFmtId="49" fontId="0" fillId="6" borderId="1" xfId="0" applyNumberFormat="1" applyFont="1" applyFill="1" applyBorder="1" applyAlignment="1">
      <alignment horizontal="center"/>
    </xf>
    <xf numFmtId="49" fontId="0" fillId="6" borderId="26" xfId="0" applyNumberFormat="1" applyFill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14" fillId="4" borderId="31" xfId="0" applyNumberFormat="1" applyFont="1" applyFill="1" applyBorder="1" applyAlignment="1">
      <alignment horizontal="center"/>
    </xf>
    <xf numFmtId="49" fontId="14" fillId="4" borderId="32" xfId="0" applyNumberFormat="1" applyFont="1" applyFill="1" applyBorder="1" applyAlignment="1">
      <alignment horizontal="center"/>
    </xf>
    <xf numFmtId="49" fontId="0" fillId="6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center"/>
    </xf>
    <xf numFmtId="49" fontId="5" fillId="4" borderId="27" xfId="0" applyNumberFormat="1" applyFont="1" applyFill="1" applyBorder="1" applyAlignment="1">
      <alignment horizontal="center"/>
    </xf>
    <xf numFmtId="49" fontId="5" fillId="4" borderId="28" xfId="0" applyNumberFormat="1" applyFont="1" applyFill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49" fontId="14" fillId="4" borderId="15" xfId="0" applyNumberFormat="1" applyFont="1" applyFill="1" applyBorder="1" applyAlignment="1">
      <alignment horizontal="center"/>
    </xf>
    <xf numFmtId="49" fontId="0" fillId="0" borderId="24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49" fontId="0" fillId="6" borderId="24" xfId="0" applyNumberFormat="1" applyFill="1" applyBorder="1" applyAlignment="1">
      <alignment horizontal="center"/>
    </xf>
    <xf numFmtId="49" fontId="0" fillId="6" borderId="24" xfId="0" applyNumberFormat="1" applyFont="1" applyFill="1" applyBorder="1" applyAlignment="1">
      <alignment horizontal="center"/>
    </xf>
    <xf numFmtId="49" fontId="0" fillId="0" borderId="25" xfId="0" applyNumberFormat="1" applyBorder="1" applyAlignment="1">
      <alignment horizontal="center"/>
    </xf>
    <xf numFmtId="49" fontId="12" fillId="0" borderId="25" xfId="0" applyNumberFormat="1" applyFont="1" applyFill="1" applyBorder="1" applyAlignment="1" applyProtection="1">
      <alignment horizontal="center"/>
    </xf>
    <xf numFmtId="49" fontId="12" fillId="6" borderId="11" xfId="0" applyNumberFormat="1" applyFont="1" applyFill="1" applyBorder="1" applyAlignment="1">
      <alignment horizontal="center"/>
    </xf>
    <xf numFmtId="49" fontId="0" fillId="6" borderId="11" xfId="0" applyNumberFormat="1" applyFont="1" applyFill="1" applyBorder="1" applyAlignment="1">
      <alignment horizontal="center"/>
    </xf>
    <xf numFmtId="49" fontId="0" fillId="6" borderId="11" xfId="0" applyNumberFormat="1" applyFont="1" applyFill="1" applyBorder="1" applyAlignment="1" applyProtection="1">
      <alignment horizontal="center"/>
    </xf>
    <xf numFmtId="49" fontId="5" fillId="7" borderId="15" xfId="0" applyNumberFormat="1" applyFont="1" applyFill="1" applyBorder="1" applyAlignment="1">
      <alignment horizontal="center"/>
    </xf>
    <xf numFmtId="49" fontId="5" fillId="7" borderId="35" xfId="0" applyNumberFormat="1" applyFont="1" applyFill="1" applyBorder="1" applyAlignment="1">
      <alignment horizontal="center"/>
    </xf>
    <xf numFmtId="49" fontId="5" fillId="7" borderId="33" xfId="0" applyNumberFormat="1" applyFont="1" applyFill="1" applyBorder="1" applyAlignment="1">
      <alignment horizontal="center"/>
    </xf>
    <xf numFmtId="49" fontId="0" fillId="0" borderId="34" xfId="0" applyNumberFormat="1" applyBorder="1" applyAlignment="1">
      <alignment horizontal="center"/>
    </xf>
    <xf numFmtId="49" fontId="12" fillId="0" borderId="15" xfId="0" applyNumberFormat="1" applyFont="1" applyBorder="1"/>
    <xf numFmtId="49" fontId="0" fillId="6" borderId="15" xfId="0" applyNumberFormat="1" applyFill="1" applyBorder="1" applyAlignment="1">
      <alignment vertical="center"/>
    </xf>
    <xf numFmtId="49" fontId="12" fillId="0" borderId="24" xfId="0" applyNumberFormat="1" applyFont="1" applyFill="1" applyBorder="1" applyAlignment="1">
      <alignment horizontal="center"/>
    </xf>
    <xf numFmtId="49" fontId="12" fillId="6" borderId="24" xfId="0" applyNumberFormat="1" applyFont="1" applyFill="1" applyBorder="1" applyAlignment="1">
      <alignment horizontal="center"/>
    </xf>
    <xf numFmtId="49" fontId="12" fillId="0" borderId="0" xfId="0" applyNumberFormat="1" applyFont="1"/>
    <xf numFmtId="49" fontId="7" fillId="4" borderId="22" xfId="0" applyNumberFormat="1" applyFont="1" applyFill="1" applyBorder="1" applyAlignment="1">
      <alignment horizontal="center"/>
    </xf>
    <xf numFmtId="49" fontId="7" fillId="4" borderId="0" xfId="0" applyNumberFormat="1" applyFont="1" applyFill="1" applyAlignment="1">
      <alignment horizontal="center"/>
    </xf>
    <xf numFmtId="49" fontId="0" fillId="0" borderId="11" xfId="0" applyNumberFormat="1" applyFont="1" applyFill="1" applyBorder="1" applyAlignment="1" applyProtection="1">
      <alignment horizontal="center"/>
    </xf>
    <xf numFmtId="49" fontId="0" fillId="0" borderId="0" xfId="0" applyNumberFormat="1" applyAlignment="1">
      <alignment horizontal="center" vertical="center"/>
    </xf>
    <xf numFmtId="49" fontId="8" fillId="4" borderId="22" xfId="0" applyNumberFormat="1" applyFont="1" applyFill="1" applyBorder="1" applyAlignment="1">
      <alignment horizontal="center"/>
    </xf>
    <xf numFmtId="49" fontId="8" fillId="4" borderId="0" xfId="0" applyNumberFormat="1" applyFont="1" applyFill="1" applyAlignment="1">
      <alignment horizontal="center"/>
    </xf>
    <xf numFmtId="49" fontId="7" fillId="4" borderId="4" xfId="0" applyNumberFormat="1" applyFont="1" applyFill="1" applyBorder="1" applyAlignment="1">
      <alignment horizontal="center" vertical="center"/>
    </xf>
    <xf numFmtId="49" fontId="7" fillId="4" borderId="5" xfId="0" applyNumberFormat="1" applyFont="1" applyFill="1" applyBorder="1" applyAlignment="1">
      <alignment horizontal="center" vertical="center"/>
    </xf>
    <xf numFmtId="49" fontId="0" fillId="0" borderId="11" xfId="0" applyNumberFormat="1" applyFont="1" applyBorder="1" applyAlignment="1">
      <alignment horizontal="center"/>
    </xf>
    <xf numFmtId="49" fontId="0" fillId="0" borderId="11" xfId="0" applyNumberFormat="1" applyBorder="1" applyAlignment="1">
      <alignment horizontal="center" vertical="center"/>
    </xf>
    <xf numFmtId="49" fontId="0" fillId="6" borderId="1" xfId="0" applyNumberFormat="1" applyFill="1" applyBorder="1" applyAlignment="1">
      <alignment horizontal="center" vertical="center"/>
    </xf>
    <xf numFmtId="49" fontId="0" fillId="6" borderId="11" xfId="0" applyNumberFormat="1" applyFill="1" applyBorder="1" applyAlignment="1">
      <alignment horizontal="center" vertical="center"/>
    </xf>
    <xf numFmtId="49" fontId="0" fillId="6" borderId="24" xfId="0" applyNumberFormat="1" applyFill="1" applyBorder="1" applyAlignment="1">
      <alignment horizontal="center" vertical="center"/>
    </xf>
    <xf numFmtId="49" fontId="0" fillId="6" borderId="24" xfId="0" applyNumberFormat="1" applyFont="1" applyFill="1" applyBorder="1" applyAlignment="1">
      <alignment horizontal="center" vertical="center"/>
    </xf>
    <xf numFmtId="49" fontId="0" fillId="6" borderId="11" xfId="0" applyNumberFormat="1" applyFont="1" applyFill="1" applyBorder="1" applyAlignment="1">
      <alignment horizontal="center" vertical="center"/>
    </xf>
    <xf numFmtId="49" fontId="5" fillId="4" borderId="5" xfId="0" applyNumberFormat="1" applyFont="1" applyFill="1" applyBorder="1" applyAlignment="1">
      <alignment horizontal="center"/>
    </xf>
    <xf numFmtId="49" fontId="8" fillId="4" borderId="4" xfId="0" applyNumberFormat="1" applyFont="1" applyFill="1" applyBorder="1" applyAlignment="1">
      <alignment horizontal="center" vertical="center"/>
    </xf>
    <xf numFmtId="49" fontId="8" fillId="4" borderId="5" xfId="0" applyNumberFormat="1" applyFont="1" applyFill="1" applyBorder="1" applyAlignment="1">
      <alignment horizontal="center" vertical="center"/>
    </xf>
    <xf numFmtId="49" fontId="8" fillId="4" borderId="23" xfId="0" applyNumberFormat="1" applyFont="1" applyFill="1" applyBorder="1" applyAlignment="1">
      <alignment horizontal="center" vertical="center"/>
    </xf>
    <xf numFmtId="49" fontId="8" fillId="4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7" fillId="4" borderId="15" xfId="0" applyNumberFormat="1" applyFont="1" applyFill="1" applyBorder="1" applyAlignment="1">
      <alignment horizontal="center" vertical="center"/>
    </xf>
    <xf numFmtId="49" fontId="0" fillId="0" borderId="24" xfId="0" applyNumberFormat="1" applyBorder="1" applyAlignment="1">
      <alignment horizontal="center" vertical="center"/>
    </xf>
    <xf numFmtId="49" fontId="0" fillId="0" borderId="24" xfId="0" applyNumberFormat="1" applyFont="1" applyBorder="1" applyAlignment="1">
      <alignment horizontal="center" vertical="center"/>
    </xf>
    <xf numFmtId="49" fontId="5" fillId="4" borderId="0" xfId="0" applyNumberFormat="1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5" fillId="4" borderId="22" xfId="0" applyNumberFormat="1" applyFont="1" applyFill="1" applyBorder="1" applyAlignment="1">
      <alignment horizontal="center"/>
    </xf>
    <xf numFmtId="49" fontId="0" fillId="5" borderId="11" xfId="0" applyNumberFormat="1" applyFill="1" applyBorder="1" applyAlignment="1">
      <alignment horizontal="center"/>
    </xf>
    <xf numFmtId="49" fontId="7" fillId="4" borderId="4" xfId="0" applyNumberFormat="1" applyFont="1" applyFill="1" applyBorder="1" applyAlignment="1">
      <alignment horizontal="center" vertical="center"/>
    </xf>
    <xf numFmtId="49" fontId="7" fillId="4" borderId="22" xfId="0" applyNumberFormat="1" applyFont="1" applyFill="1" applyBorder="1" applyAlignment="1">
      <alignment horizontal="center" vertical="center"/>
    </xf>
    <xf numFmtId="49" fontId="7" fillId="4" borderId="0" xfId="0" applyNumberFormat="1" applyFont="1" applyFill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49" fontId="0" fillId="0" borderId="28" xfId="0" applyNumberFormat="1" applyBorder="1" applyAlignment="1">
      <alignment horizontal="center" vertical="center"/>
    </xf>
    <xf numFmtId="49" fontId="0" fillId="6" borderId="26" xfId="0" applyNumberFormat="1" applyFill="1" applyBorder="1" applyAlignment="1">
      <alignment horizontal="center" vertical="center"/>
    </xf>
    <xf numFmtId="49" fontId="0" fillId="6" borderId="30" xfId="0" applyNumberFormat="1" applyFill="1" applyBorder="1" applyAlignment="1">
      <alignment horizontal="center" vertical="center"/>
    </xf>
    <xf numFmtId="49" fontId="0" fillId="6" borderId="0" xfId="0" applyNumberFormat="1" applyFill="1" applyAlignment="1">
      <alignment horizontal="center" vertical="center"/>
    </xf>
    <xf numFmtId="49" fontId="0" fillId="6" borderId="3" xfId="0" applyNumberFormat="1" applyFill="1" applyBorder="1" applyAlignment="1">
      <alignment horizontal="center" vertical="center"/>
    </xf>
    <xf numFmtId="49" fontId="0" fillId="6" borderId="3" xfId="0" applyNumberFormat="1" applyFill="1" applyBorder="1" applyAlignment="1">
      <alignment horizontal="center" vertical="center"/>
    </xf>
    <xf numFmtId="49" fontId="2" fillId="6" borderId="8" xfId="0" applyNumberFormat="1" applyFont="1" applyFill="1" applyBorder="1" applyAlignment="1">
      <alignment horizontal="center" vertical="center"/>
    </xf>
    <xf numFmtId="49" fontId="2" fillId="6" borderId="19" xfId="0" applyNumberFormat="1" applyFont="1" applyFill="1" applyBorder="1" applyAlignment="1">
      <alignment horizontal="center" vertical="center"/>
    </xf>
    <xf numFmtId="49" fontId="12" fillId="6" borderId="1" xfId="0" applyNumberFormat="1" applyFont="1" applyFill="1" applyBorder="1" applyAlignment="1">
      <alignment horizontal="center" vertical="center"/>
    </xf>
    <xf numFmtId="0" fontId="12" fillId="6" borderId="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/>
    <xf numFmtId="49" fontId="0" fillId="0" borderId="0" xfId="0" applyNumberFormat="1" applyFont="1" applyFill="1" applyAlignment="1">
      <alignment horizontal="center" vertical="center"/>
    </xf>
    <xf numFmtId="49" fontId="0" fillId="0" borderId="15" xfId="0" applyNumberFormat="1" applyFont="1" applyFill="1" applyBorder="1" applyAlignment="1">
      <alignment horizontal="center" vertical="center"/>
    </xf>
    <xf numFmtId="49" fontId="3" fillId="0" borderId="15" xfId="1" applyNumberForma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Medium4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94129</xdr:colOff>
      <xdr:row>0</xdr:row>
      <xdr:rowOff>0</xdr:rowOff>
    </xdr:from>
    <xdr:to>
      <xdr:col>20</xdr:col>
      <xdr:colOff>1125630</xdr:colOff>
      <xdr:row>26</xdr:row>
      <xdr:rowOff>106680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19779" y="0"/>
          <a:ext cx="10556501" cy="48120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748854</xdr:colOff>
      <xdr:row>0</xdr:row>
      <xdr:rowOff>0</xdr:rowOff>
    </xdr:from>
    <xdr:to>
      <xdr:col>19</xdr:col>
      <xdr:colOff>910487</xdr:colOff>
      <xdr:row>24</xdr:row>
      <xdr:rowOff>99060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64979" y="0"/>
          <a:ext cx="9686633" cy="44424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605119</xdr:colOff>
      <xdr:row>0</xdr:row>
      <xdr:rowOff>0</xdr:rowOff>
    </xdr:from>
    <xdr:to>
      <xdr:col>19</xdr:col>
      <xdr:colOff>529703</xdr:colOff>
      <xdr:row>24</xdr:row>
      <xdr:rowOff>91440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83354" y="0"/>
          <a:ext cx="9640084" cy="4394499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100854</xdr:colOff>
      <xdr:row>0</xdr:row>
      <xdr:rowOff>0</xdr:rowOff>
    </xdr:from>
    <xdr:to>
      <xdr:col>25</xdr:col>
      <xdr:colOff>186354</xdr:colOff>
      <xdr:row>24</xdr:row>
      <xdr:rowOff>76200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62648" y="0"/>
          <a:ext cx="9655324" cy="4379259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19</xdr:col>
      <xdr:colOff>672465</xdr:colOff>
      <xdr:row>24</xdr:row>
      <xdr:rowOff>83820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96875" y="0"/>
          <a:ext cx="9692640" cy="48387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24</xdr:col>
      <xdr:colOff>81915</xdr:colOff>
      <xdr:row>24</xdr:row>
      <xdr:rowOff>71120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59795" y="0"/>
          <a:ext cx="9654540" cy="48310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27</xdr:col>
      <xdr:colOff>91440</xdr:colOff>
      <xdr:row>24</xdr:row>
      <xdr:rowOff>76200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8445" y="0"/>
          <a:ext cx="9692640" cy="48310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G23" sqref="G23"/>
    </sheetView>
  </sheetViews>
  <sheetFormatPr defaultRowHeight="14.25" x14ac:dyDescent="0.15"/>
  <cols>
    <col min="1" max="17" width="15.625" style="73" customWidth="1"/>
    <col min="18" max="16384" width="9" style="73"/>
  </cols>
  <sheetData>
    <row r="1" spans="1:7" x14ac:dyDescent="0.15">
      <c r="A1" s="108" t="s">
        <v>733</v>
      </c>
    </row>
    <row r="3" spans="1:7" x14ac:dyDescent="0.15">
      <c r="A3" s="109" t="s">
        <v>720</v>
      </c>
      <c r="B3" s="110"/>
      <c r="C3" s="110"/>
      <c r="D3" s="110"/>
      <c r="E3" s="110"/>
      <c r="F3" s="110"/>
      <c r="G3" s="110"/>
    </row>
    <row r="4" spans="1:7" x14ac:dyDescent="0.15">
      <c r="A4" s="20" t="s">
        <v>47</v>
      </c>
      <c r="B4" s="92" t="s">
        <v>49</v>
      </c>
      <c r="C4" s="92" t="s">
        <v>50</v>
      </c>
      <c r="D4" s="92" t="s">
        <v>51</v>
      </c>
      <c r="E4" s="92" t="s">
        <v>52</v>
      </c>
      <c r="F4" s="92" t="s">
        <v>53</v>
      </c>
      <c r="G4" s="20">
        <v>2024</v>
      </c>
    </row>
    <row r="5" spans="1:7" x14ac:dyDescent="0.15">
      <c r="A5" s="20" t="s">
        <v>721</v>
      </c>
      <c r="B5" s="92">
        <v>130</v>
      </c>
      <c r="C5" s="111">
        <v>140</v>
      </c>
      <c r="D5" s="92">
        <v>160</v>
      </c>
      <c r="E5" s="111">
        <v>180</v>
      </c>
      <c r="F5" s="92">
        <v>170</v>
      </c>
      <c r="G5" s="20"/>
    </row>
    <row r="8" spans="1:7" x14ac:dyDescent="0.15">
      <c r="A8" s="109" t="s">
        <v>722</v>
      </c>
      <c r="B8" s="110"/>
      <c r="C8" s="110"/>
      <c r="D8" s="110"/>
      <c r="E8" s="110"/>
    </row>
    <row r="9" spans="1:7" x14ac:dyDescent="0.15">
      <c r="A9" s="20" t="s">
        <v>180</v>
      </c>
      <c r="B9" s="92" t="s">
        <v>723</v>
      </c>
      <c r="C9" s="92" t="s">
        <v>724</v>
      </c>
      <c r="D9" s="20" t="s">
        <v>725</v>
      </c>
      <c r="E9" s="92" t="s">
        <v>726</v>
      </c>
    </row>
    <row r="10" spans="1:7" x14ac:dyDescent="0.15">
      <c r="A10" s="20" t="s">
        <v>727</v>
      </c>
      <c r="B10" s="111">
        <v>52</v>
      </c>
      <c r="C10" s="92">
        <v>236450.1</v>
      </c>
      <c r="D10" s="20">
        <v>4547.1173076923096</v>
      </c>
      <c r="E10" s="111">
        <v>5284130.04</v>
      </c>
    </row>
    <row r="11" spans="1:7" x14ac:dyDescent="0.15">
      <c r="A11" s="20" t="s">
        <v>728</v>
      </c>
      <c r="B11" s="92">
        <v>52</v>
      </c>
      <c r="C11" s="92">
        <v>241508.89199999999</v>
      </c>
      <c r="D11" s="20">
        <v>4644.4017692307698</v>
      </c>
      <c r="E11" s="92">
        <v>4635721.2</v>
      </c>
    </row>
    <row r="12" spans="1:7" x14ac:dyDescent="0.15">
      <c r="A12" s="20" t="s">
        <v>729</v>
      </c>
      <c r="B12" s="111">
        <v>52</v>
      </c>
      <c r="C12" s="92">
        <v>236774.75899999999</v>
      </c>
      <c r="D12" s="20">
        <v>4553.3607499999998</v>
      </c>
      <c r="E12" s="111">
        <v>4836992.602</v>
      </c>
    </row>
    <row r="13" spans="1:7" x14ac:dyDescent="0.15">
      <c r="A13" s="20"/>
      <c r="B13" s="92"/>
      <c r="C13" s="92"/>
      <c r="D13" s="20"/>
      <c r="E13" s="92"/>
    </row>
    <row r="16" spans="1:7" x14ac:dyDescent="0.15">
      <c r="A16" s="34" t="s">
        <v>730</v>
      </c>
      <c r="B16" s="35"/>
      <c r="C16" s="35"/>
      <c r="D16" s="35"/>
      <c r="E16" s="35"/>
      <c r="F16" s="35"/>
    </row>
    <row r="17" spans="1:6" x14ac:dyDescent="0.15">
      <c r="A17" s="27" t="s">
        <v>133</v>
      </c>
      <c r="B17" s="92" t="s">
        <v>49</v>
      </c>
      <c r="C17" s="92" t="s">
        <v>50</v>
      </c>
      <c r="D17" s="92" t="s">
        <v>51</v>
      </c>
      <c r="E17" s="92" t="s">
        <v>52</v>
      </c>
      <c r="F17" s="92" t="s">
        <v>53</v>
      </c>
    </row>
    <row r="18" spans="1:6" x14ac:dyDescent="0.15">
      <c r="A18" s="28" t="s">
        <v>731</v>
      </c>
      <c r="B18" s="92">
        <v>991</v>
      </c>
      <c r="C18" s="111">
        <v>1097</v>
      </c>
      <c r="D18" s="92">
        <v>966.5</v>
      </c>
      <c r="E18" s="111">
        <v>1283</v>
      </c>
      <c r="F18" s="92">
        <v>1018</v>
      </c>
    </row>
    <row r="19" spans="1:6" x14ac:dyDescent="0.15">
      <c r="A19" s="112"/>
      <c r="B19" s="112"/>
      <c r="C19" s="112"/>
      <c r="D19" s="112"/>
      <c r="E19" s="112"/>
      <c r="F19" s="112"/>
    </row>
    <row r="20" spans="1:6" x14ac:dyDescent="0.15">
      <c r="A20" s="112"/>
      <c r="B20" s="112"/>
      <c r="C20" s="112"/>
      <c r="D20" s="112"/>
      <c r="E20" s="112"/>
      <c r="F20" s="112"/>
    </row>
    <row r="21" spans="1:6" x14ac:dyDescent="0.15">
      <c r="A21" s="34" t="s">
        <v>732</v>
      </c>
      <c r="B21" s="35"/>
      <c r="C21" s="35"/>
      <c r="D21" s="35"/>
      <c r="E21" s="35"/>
      <c r="F21" s="35"/>
    </row>
    <row r="22" spans="1:6" x14ac:dyDescent="0.15">
      <c r="A22" s="27" t="s">
        <v>133</v>
      </c>
      <c r="B22" s="92" t="s">
        <v>49</v>
      </c>
      <c r="C22" s="92" t="s">
        <v>50</v>
      </c>
      <c r="D22" s="92" t="s">
        <v>51</v>
      </c>
      <c r="E22" s="92" t="s">
        <v>52</v>
      </c>
      <c r="F22" s="92" t="s">
        <v>53</v>
      </c>
    </row>
    <row r="23" spans="1:6" x14ac:dyDescent="0.15">
      <c r="A23" s="28" t="s">
        <v>731</v>
      </c>
      <c r="B23" s="92">
        <v>783</v>
      </c>
      <c r="C23" s="111">
        <v>709</v>
      </c>
      <c r="D23" s="92">
        <v>789</v>
      </c>
      <c r="E23" s="111">
        <v>623.5</v>
      </c>
      <c r="F23" s="92">
        <v>734.3</v>
      </c>
    </row>
  </sheetData>
  <mergeCells count="4">
    <mergeCell ref="A3:G3"/>
    <mergeCell ref="A8:E8"/>
    <mergeCell ref="A16:F16"/>
    <mergeCell ref="A21:F21"/>
  </mergeCells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opLeftCell="A13" zoomScale="115" zoomScaleNormal="115" workbookViewId="0">
      <selection activeCell="C32" sqref="C32"/>
    </sheetView>
  </sheetViews>
  <sheetFormatPr defaultColWidth="9" defaultRowHeight="14.25" x14ac:dyDescent="0.15"/>
  <cols>
    <col min="1" max="1" width="15.625" style="73" customWidth="1"/>
    <col min="2" max="2" width="21.375" style="73" customWidth="1"/>
    <col min="3" max="26" width="15.625" style="73" customWidth="1"/>
    <col min="27" max="16384" width="9" style="73"/>
  </cols>
  <sheetData>
    <row r="1" spans="1:11" x14ac:dyDescent="0.15">
      <c r="A1" s="70" t="s">
        <v>734</v>
      </c>
      <c r="B1" s="71"/>
      <c r="C1" s="72"/>
      <c r="D1" s="70" t="s">
        <v>0</v>
      </c>
      <c r="E1" s="71"/>
      <c r="F1" s="72"/>
      <c r="G1" s="70" t="s">
        <v>30</v>
      </c>
      <c r="H1" s="71"/>
      <c r="J1" s="70" t="s">
        <v>33</v>
      </c>
      <c r="K1" s="71"/>
    </row>
    <row r="2" spans="1:11" x14ac:dyDescent="0.15">
      <c r="A2" s="74" t="s">
        <v>1</v>
      </c>
      <c r="B2" s="74" t="s">
        <v>2</v>
      </c>
      <c r="C2" s="72"/>
      <c r="D2" s="20" t="s">
        <v>1</v>
      </c>
      <c r="E2" s="20" t="s">
        <v>2</v>
      </c>
      <c r="F2" s="72"/>
      <c r="G2" s="20" t="s">
        <v>1</v>
      </c>
      <c r="H2" s="20" t="s">
        <v>2</v>
      </c>
      <c r="J2" s="20" t="s">
        <v>1</v>
      </c>
      <c r="K2" s="20" t="s">
        <v>2</v>
      </c>
    </row>
    <row r="3" spans="1:11" x14ac:dyDescent="0.15">
      <c r="A3" s="75" t="s">
        <v>578</v>
      </c>
      <c r="B3" s="75" t="s">
        <v>579</v>
      </c>
      <c r="C3" s="72"/>
      <c r="D3" s="20" t="s">
        <v>4</v>
      </c>
      <c r="E3" s="20" t="s">
        <v>5</v>
      </c>
      <c r="F3" s="72"/>
      <c r="G3" s="20" t="s">
        <v>31</v>
      </c>
      <c r="H3" s="20">
        <v>687</v>
      </c>
      <c r="J3" s="20" t="s">
        <v>36</v>
      </c>
      <c r="K3" s="20" t="s">
        <v>37</v>
      </c>
    </row>
    <row r="4" spans="1:11" x14ac:dyDescent="0.15">
      <c r="A4" s="75" t="s">
        <v>580</v>
      </c>
      <c r="B4" s="75" t="s">
        <v>581</v>
      </c>
      <c r="C4" s="72"/>
      <c r="D4" s="20" t="s">
        <v>7</v>
      </c>
      <c r="E4" s="20" t="s">
        <v>8</v>
      </c>
      <c r="F4" s="72"/>
      <c r="G4" s="20" t="s">
        <v>32</v>
      </c>
      <c r="H4" s="20" t="s">
        <v>12</v>
      </c>
      <c r="J4" s="20" t="s">
        <v>39</v>
      </c>
      <c r="K4" s="20" t="s">
        <v>40</v>
      </c>
    </row>
    <row r="5" spans="1:11" x14ac:dyDescent="0.15">
      <c r="A5" s="33" t="s">
        <v>735</v>
      </c>
      <c r="B5" s="33" t="s">
        <v>736</v>
      </c>
      <c r="C5" s="72"/>
      <c r="D5" s="20" t="s">
        <v>9</v>
      </c>
      <c r="E5" s="20" t="s">
        <v>10</v>
      </c>
      <c r="F5" s="72"/>
      <c r="J5" s="20" t="s">
        <v>41</v>
      </c>
      <c r="K5" s="20" t="s">
        <v>35</v>
      </c>
    </row>
    <row r="6" spans="1:11" x14ac:dyDescent="0.15">
      <c r="A6" s="76" t="s">
        <v>582</v>
      </c>
      <c r="B6" s="33" t="s">
        <v>737</v>
      </c>
      <c r="C6" s="72"/>
      <c r="D6" s="20" t="s">
        <v>11</v>
      </c>
      <c r="E6" s="20" t="s">
        <v>12</v>
      </c>
      <c r="F6" s="72"/>
      <c r="J6" s="20" t="s">
        <v>42</v>
      </c>
      <c r="K6" s="20" t="s">
        <v>43</v>
      </c>
    </row>
    <row r="7" spans="1:11" x14ac:dyDescent="0.15">
      <c r="C7" s="72"/>
      <c r="F7" s="72"/>
      <c r="J7" s="20" t="s">
        <v>45</v>
      </c>
      <c r="K7" s="20" t="s">
        <v>46</v>
      </c>
    </row>
    <row r="8" spans="1:11" x14ac:dyDescent="0.15">
      <c r="C8" s="72"/>
      <c r="F8" s="72"/>
      <c r="J8" s="23"/>
      <c r="K8" s="23"/>
    </row>
    <row r="9" spans="1:11" x14ac:dyDescent="0.15">
      <c r="C9" s="72"/>
      <c r="F9" s="72"/>
    </row>
    <row r="10" spans="1:11" x14ac:dyDescent="0.15">
      <c r="A10" s="70" t="s">
        <v>738</v>
      </c>
      <c r="B10" s="71"/>
      <c r="C10" s="72"/>
      <c r="D10" s="77" t="s">
        <v>625</v>
      </c>
      <c r="E10" s="77"/>
      <c r="F10" s="72"/>
      <c r="G10" s="70" t="s">
        <v>740</v>
      </c>
      <c r="H10" s="71"/>
      <c r="J10" s="70" t="s">
        <v>739</v>
      </c>
      <c r="K10" s="71"/>
    </row>
    <row r="11" spans="1:11" x14ac:dyDescent="0.15">
      <c r="A11" s="20" t="s">
        <v>1</v>
      </c>
      <c r="B11" s="20" t="s">
        <v>2</v>
      </c>
      <c r="C11" s="72"/>
      <c r="D11" s="74" t="s">
        <v>1</v>
      </c>
      <c r="E11" s="74" t="s">
        <v>2</v>
      </c>
      <c r="F11" s="72"/>
      <c r="G11" s="20" t="s">
        <v>1</v>
      </c>
      <c r="H11" s="20" t="s">
        <v>2</v>
      </c>
      <c r="J11" s="20" t="s">
        <v>1</v>
      </c>
      <c r="K11" s="20" t="s">
        <v>2</v>
      </c>
    </row>
    <row r="12" spans="1:11" x14ac:dyDescent="0.15">
      <c r="A12" s="75" t="s">
        <v>591</v>
      </c>
      <c r="B12" s="75">
        <v>26</v>
      </c>
      <c r="C12" s="72"/>
      <c r="D12" s="76" t="s">
        <v>624</v>
      </c>
      <c r="E12" s="33" t="s">
        <v>754</v>
      </c>
      <c r="F12" s="72"/>
      <c r="G12" s="78" t="s">
        <v>741</v>
      </c>
      <c r="H12" s="78" t="s">
        <v>742</v>
      </c>
      <c r="J12" s="75" t="s">
        <v>583</v>
      </c>
      <c r="K12" s="75">
        <v>3</v>
      </c>
    </row>
    <row r="13" spans="1:11" x14ac:dyDescent="0.15">
      <c r="A13" s="75" t="s">
        <v>592</v>
      </c>
      <c r="B13" s="75">
        <v>3</v>
      </c>
      <c r="C13" s="72"/>
      <c r="D13" s="76" t="s">
        <v>623</v>
      </c>
      <c r="E13" s="33" t="s">
        <v>755</v>
      </c>
      <c r="F13" s="72"/>
      <c r="J13" s="75" t="s">
        <v>584</v>
      </c>
      <c r="K13" s="75">
        <v>6</v>
      </c>
    </row>
    <row r="14" spans="1:11" x14ac:dyDescent="0.15">
      <c r="A14" s="75" t="s">
        <v>593</v>
      </c>
      <c r="B14" s="75">
        <v>5</v>
      </c>
      <c r="C14" s="72"/>
      <c r="D14" s="79" t="s">
        <v>622</v>
      </c>
      <c r="E14" s="79">
        <v>8</v>
      </c>
      <c r="F14" s="72"/>
      <c r="J14" s="75" t="s">
        <v>585</v>
      </c>
      <c r="K14" s="75">
        <v>1</v>
      </c>
    </row>
    <row r="15" spans="1:11" x14ac:dyDescent="0.15">
      <c r="A15" s="80" t="s">
        <v>594</v>
      </c>
      <c r="B15" s="32" t="s">
        <v>753</v>
      </c>
      <c r="C15" s="72"/>
      <c r="D15" s="33" t="s">
        <v>756</v>
      </c>
      <c r="E15" s="33" t="s">
        <v>755</v>
      </c>
      <c r="F15" s="72"/>
    </row>
    <row r="16" spans="1:11" x14ac:dyDescent="0.15">
      <c r="A16" s="81" t="s">
        <v>595</v>
      </c>
      <c r="B16" s="81">
        <v>1</v>
      </c>
      <c r="C16" s="72"/>
      <c r="F16" s="72"/>
    </row>
    <row r="17" spans="1:11" x14ac:dyDescent="0.15">
      <c r="F17" s="72"/>
    </row>
    <row r="18" spans="1:11" x14ac:dyDescent="0.15">
      <c r="F18" s="72"/>
    </row>
    <row r="19" spans="1:11" x14ac:dyDescent="0.15">
      <c r="A19" s="82" t="s">
        <v>743</v>
      </c>
      <c r="B19" s="83"/>
      <c r="D19" s="70" t="s">
        <v>26</v>
      </c>
      <c r="E19" s="71"/>
      <c r="F19" s="72"/>
      <c r="G19" s="70" t="s">
        <v>13</v>
      </c>
      <c r="H19" s="71"/>
      <c r="J19" s="70" t="s">
        <v>14</v>
      </c>
      <c r="K19" s="71"/>
    </row>
    <row r="20" spans="1:11" x14ac:dyDescent="0.15">
      <c r="A20" s="81" t="s">
        <v>1</v>
      </c>
      <c r="B20" s="81" t="s">
        <v>2</v>
      </c>
      <c r="D20" s="20" t="s">
        <v>1</v>
      </c>
      <c r="E20" s="20" t="s">
        <v>2</v>
      </c>
      <c r="G20" s="20" t="s">
        <v>1</v>
      </c>
      <c r="H20" s="20" t="s">
        <v>2</v>
      </c>
      <c r="J20" s="20" t="s">
        <v>1</v>
      </c>
      <c r="K20" s="20" t="s">
        <v>2</v>
      </c>
    </row>
    <row r="21" spans="1:11" x14ac:dyDescent="0.15">
      <c r="A21" s="84" t="s">
        <v>16</v>
      </c>
      <c r="B21" s="84" t="s">
        <v>586</v>
      </c>
      <c r="D21" s="85" t="s">
        <v>27</v>
      </c>
      <c r="E21" s="85">
        <v>4</v>
      </c>
      <c r="G21" s="20" t="s">
        <v>18</v>
      </c>
      <c r="H21" s="78" t="s">
        <v>744</v>
      </c>
      <c r="J21" s="75" t="s">
        <v>19</v>
      </c>
      <c r="K21" s="75">
        <v>22</v>
      </c>
    </row>
    <row r="22" spans="1:11" x14ac:dyDescent="0.15">
      <c r="A22" s="84" t="s">
        <v>17</v>
      </c>
      <c r="B22" s="84" t="s">
        <v>587</v>
      </c>
      <c r="D22" s="85" t="s">
        <v>29</v>
      </c>
      <c r="E22" s="31" t="s">
        <v>746</v>
      </c>
      <c r="G22" s="20" t="s">
        <v>22</v>
      </c>
      <c r="H22" s="78" t="s">
        <v>745</v>
      </c>
      <c r="J22" s="75" t="s">
        <v>23</v>
      </c>
      <c r="K22" s="75">
        <v>4</v>
      </c>
    </row>
    <row r="23" spans="1:11" x14ac:dyDescent="0.15">
      <c r="A23" s="84" t="s">
        <v>21</v>
      </c>
      <c r="B23" s="84" t="s">
        <v>588</v>
      </c>
      <c r="E23" s="72"/>
    </row>
    <row r="24" spans="1:11" x14ac:dyDescent="0.15">
      <c r="A24" s="84" t="s">
        <v>589</v>
      </c>
      <c r="B24" s="84" t="s">
        <v>590</v>
      </c>
      <c r="D24" s="72"/>
      <c r="E24" s="72"/>
      <c r="F24" s="72"/>
      <c r="G24" s="72"/>
      <c r="H24" s="72"/>
    </row>
    <row r="25" spans="1:11" x14ac:dyDescent="0.15">
      <c r="F25" s="72"/>
    </row>
    <row r="26" spans="1:11" x14ac:dyDescent="0.15">
      <c r="C26" s="72"/>
      <c r="F26" s="72"/>
    </row>
    <row r="27" spans="1:11" x14ac:dyDescent="0.15">
      <c r="A27" s="86" t="s">
        <v>759</v>
      </c>
      <c r="B27" s="87"/>
      <c r="C27" s="72"/>
      <c r="D27" s="77" t="s">
        <v>15</v>
      </c>
      <c r="E27" s="77"/>
      <c r="F27" s="72"/>
    </row>
    <row r="28" spans="1:11" x14ac:dyDescent="0.15">
      <c r="A28" s="74" t="s">
        <v>1</v>
      </c>
      <c r="B28" s="74" t="s">
        <v>2</v>
      </c>
      <c r="C28" s="72"/>
      <c r="D28" s="74" t="s">
        <v>1</v>
      </c>
      <c r="E28" s="74" t="s">
        <v>2</v>
      </c>
      <c r="F28" s="72"/>
    </row>
    <row r="29" spans="1:11" x14ac:dyDescent="0.15">
      <c r="A29" s="74" t="s">
        <v>20</v>
      </c>
      <c r="B29" s="88" t="s">
        <v>776</v>
      </c>
      <c r="C29" s="72"/>
      <c r="D29" s="88" t="s">
        <v>748</v>
      </c>
      <c r="E29" s="74">
        <v>1</v>
      </c>
      <c r="F29" s="72"/>
    </row>
    <row r="30" spans="1:11" x14ac:dyDescent="0.15">
      <c r="A30" s="74" t="s">
        <v>24</v>
      </c>
      <c r="B30" s="88" t="s">
        <v>774</v>
      </c>
      <c r="C30" s="72"/>
      <c r="D30" s="88" t="s">
        <v>749</v>
      </c>
      <c r="E30" s="74">
        <v>1</v>
      </c>
      <c r="F30" s="72"/>
    </row>
    <row r="31" spans="1:11" x14ac:dyDescent="0.15">
      <c r="A31" s="74" t="s">
        <v>25</v>
      </c>
      <c r="B31" s="88" t="s">
        <v>775</v>
      </c>
      <c r="C31" s="72"/>
      <c r="D31" s="88" t="s">
        <v>750</v>
      </c>
      <c r="E31" s="74">
        <v>1</v>
      </c>
      <c r="F31" s="72"/>
    </row>
    <row r="32" spans="1:11" x14ac:dyDescent="0.15">
      <c r="A32" s="72"/>
      <c r="D32" s="88" t="s">
        <v>751</v>
      </c>
      <c r="E32" s="74">
        <v>1</v>
      </c>
    </row>
    <row r="33" spans="1:13" x14ac:dyDescent="0.15">
      <c r="A33" s="72"/>
      <c r="D33" s="89"/>
      <c r="E33" s="23"/>
    </row>
    <row r="34" spans="1:13" x14ac:dyDescent="0.15">
      <c r="A34" s="72"/>
    </row>
    <row r="35" spans="1:13" x14ac:dyDescent="0.15">
      <c r="A35" s="90" t="s">
        <v>765</v>
      </c>
      <c r="B35" s="90"/>
      <c r="C35" s="90"/>
      <c r="D35" s="90"/>
      <c r="E35" s="90"/>
      <c r="F35" s="90"/>
      <c r="H35" s="90" t="s">
        <v>757</v>
      </c>
      <c r="I35" s="90"/>
      <c r="J35" s="90"/>
      <c r="K35" s="90"/>
      <c r="L35" s="90"/>
      <c r="M35" s="90"/>
    </row>
    <row r="36" spans="1:13" x14ac:dyDescent="0.15">
      <c r="A36" s="21" t="s">
        <v>28</v>
      </c>
      <c r="B36" s="106" t="s">
        <v>766</v>
      </c>
      <c r="C36" s="106" t="s">
        <v>767</v>
      </c>
      <c r="D36" s="106" t="s">
        <v>768</v>
      </c>
      <c r="E36" s="106" t="s">
        <v>769</v>
      </c>
      <c r="F36" s="106" t="s">
        <v>770</v>
      </c>
      <c r="H36" s="21" t="s">
        <v>28</v>
      </c>
      <c r="I36" s="106" t="s">
        <v>766</v>
      </c>
      <c r="J36" s="106" t="s">
        <v>767</v>
      </c>
      <c r="K36" s="106" t="s">
        <v>768</v>
      </c>
      <c r="L36" s="106" t="s">
        <v>769</v>
      </c>
      <c r="M36" s="106" t="s">
        <v>770</v>
      </c>
    </row>
    <row r="37" spans="1:13" x14ac:dyDescent="0.15">
      <c r="A37" s="78" t="s">
        <v>747</v>
      </c>
      <c r="B37" s="92">
        <v>400</v>
      </c>
      <c r="C37" s="92">
        <v>260</v>
      </c>
      <c r="D37" s="92">
        <v>800</v>
      </c>
      <c r="E37" s="92">
        <v>600</v>
      </c>
      <c r="F37" s="92">
        <v>780</v>
      </c>
      <c r="H37" s="78" t="s">
        <v>747</v>
      </c>
      <c r="I37" s="92">
        <v>420</v>
      </c>
      <c r="J37" s="92">
        <v>300</v>
      </c>
      <c r="K37" s="92">
        <v>750</v>
      </c>
      <c r="L37" s="92">
        <v>500</v>
      </c>
      <c r="M37" s="92">
        <v>700</v>
      </c>
    </row>
    <row r="40" spans="1:13" x14ac:dyDescent="0.15">
      <c r="A40" s="70" t="s">
        <v>758</v>
      </c>
      <c r="B40" s="71"/>
      <c r="D40" s="90" t="s">
        <v>752</v>
      </c>
      <c r="E40" s="90"/>
      <c r="F40" s="90"/>
      <c r="G40" s="90"/>
      <c r="H40" s="90"/>
      <c r="I40" s="90"/>
      <c r="J40" s="90"/>
    </row>
    <row r="41" spans="1:13" x14ac:dyDescent="0.15">
      <c r="A41" s="20" t="s">
        <v>1</v>
      </c>
      <c r="B41" s="20" t="s">
        <v>2</v>
      </c>
      <c r="D41" s="93" t="s">
        <v>47</v>
      </c>
      <c r="E41" s="94" t="s">
        <v>49</v>
      </c>
      <c r="F41" s="94" t="s">
        <v>50</v>
      </c>
      <c r="G41" s="94" t="s">
        <v>51</v>
      </c>
      <c r="H41" s="94" t="s">
        <v>52</v>
      </c>
      <c r="I41" s="94" t="s">
        <v>53</v>
      </c>
      <c r="J41" s="107" t="s">
        <v>770</v>
      </c>
    </row>
    <row r="42" spans="1:13" x14ac:dyDescent="0.15">
      <c r="A42" s="95" t="s">
        <v>34</v>
      </c>
      <c r="B42" s="96" t="s">
        <v>761</v>
      </c>
      <c r="D42" s="97" t="s">
        <v>762</v>
      </c>
      <c r="E42" s="98">
        <v>698.1</v>
      </c>
      <c r="F42" s="99">
        <v>800.9</v>
      </c>
      <c r="G42" s="98">
        <v>950.5</v>
      </c>
      <c r="H42" s="99">
        <v>1093</v>
      </c>
      <c r="I42" s="98">
        <f>1004.8</f>
        <v>1004.8</v>
      </c>
      <c r="J42" s="75">
        <v>0</v>
      </c>
    </row>
    <row r="43" spans="1:13" x14ac:dyDescent="0.15">
      <c r="A43" s="22" t="s">
        <v>38</v>
      </c>
      <c r="B43" s="22" t="s">
        <v>12</v>
      </c>
    </row>
    <row r="44" spans="1:13" x14ac:dyDescent="0.15">
      <c r="A44" s="72"/>
    </row>
    <row r="45" spans="1:13" x14ac:dyDescent="0.15">
      <c r="A45" s="72"/>
      <c r="G45" s="72"/>
    </row>
    <row r="46" spans="1:13" x14ac:dyDescent="0.15">
      <c r="F46" s="72"/>
    </row>
    <row r="47" spans="1:13" x14ac:dyDescent="0.15">
      <c r="F47" s="72"/>
    </row>
    <row r="48" spans="1:13" x14ac:dyDescent="0.15">
      <c r="D48" s="72"/>
      <c r="E48" s="72"/>
      <c r="F48" s="72"/>
    </row>
    <row r="51" spans="1:13" x14ac:dyDescent="0.15">
      <c r="A51" s="100" t="s">
        <v>620</v>
      </c>
      <c r="B51" s="100"/>
      <c r="D51" s="101" t="s">
        <v>44</v>
      </c>
      <c r="E51" s="102"/>
      <c r="F51" s="102"/>
      <c r="G51" s="102"/>
      <c r="H51" s="102"/>
      <c r="I51" s="102"/>
      <c r="J51" s="102"/>
    </row>
    <row r="52" spans="1:13" ht="14.25" customHeight="1" x14ac:dyDescent="0.15">
      <c r="A52" s="103" t="s">
        <v>1</v>
      </c>
      <c r="B52" s="103" t="s">
        <v>2</v>
      </c>
      <c r="D52" s="78" t="s">
        <v>764</v>
      </c>
      <c r="E52" s="20" t="s">
        <v>48</v>
      </c>
      <c r="F52" s="20" t="s">
        <v>49</v>
      </c>
      <c r="G52" s="20" t="s">
        <v>50</v>
      </c>
      <c r="H52" s="20" t="s">
        <v>51</v>
      </c>
      <c r="I52" s="20" t="s">
        <v>52</v>
      </c>
      <c r="J52" s="20" t="s">
        <v>53</v>
      </c>
    </row>
    <row r="53" spans="1:13" x14ac:dyDescent="0.15">
      <c r="A53" s="104" t="s">
        <v>760</v>
      </c>
      <c r="B53" s="105" t="s">
        <v>621</v>
      </c>
      <c r="D53" s="78" t="s">
        <v>763</v>
      </c>
      <c r="E53" s="92">
        <v>68</v>
      </c>
      <c r="F53" s="92">
        <v>20</v>
      </c>
      <c r="G53" s="92">
        <v>43</v>
      </c>
      <c r="H53" s="92">
        <v>105</v>
      </c>
      <c r="I53" s="92">
        <v>43</v>
      </c>
      <c r="J53" s="92">
        <v>79</v>
      </c>
    </row>
    <row r="62" spans="1:13" x14ac:dyDescent="0.15">
      <c r="M62" s="72"/>
    </row>
    <row r="63" spans="1:13" x14ac:dyDescent="0.15">
      <c r="J63" s="72"/>
      <c r="M63" s="72"/>
    </row>
  </sheetData>
  <mergeCells count="20">
    <mergeCell ref="A1:B1"/>
    <mergeCell ref="D1:E1"/>
    <mergeCell ref="G10:H10"/>
    <mergeCell ref="J10:K10"/>
    <mergeCell ref="G19:H19"/>
    <mergeCell ref="J19:K19"/>
    <mergeCell ref="J1:K1"/>
    <mergeCell ref="D19:E19"/>
    <mergeCell ref="D10:E10"/>
    <mergeCell ref="A10:B10"/>
    <mergeCell ref="G1:H1"/>
    <mergeCell ref="H35:M35"/>
    <mergeCell ref="A40:B40"/>
    <mergeCell ref="A19:B19"/>
    <mergeCell ref="A51:B51"/>
    <mergeCell ref="D51:J51"/>
    <mergeCell ref="D40:J40"/>
    <mergeCell ref="D27:E27"/>
    <mergeCell ref="A35:F35"/>
    <mergeCell ref="A27:B27"/>
  </mergeCells>
  <phoneticPr fontId="6" type="noConversion"/>
  <pageMargins left="0.75" right="0.75" top="1" bottom="1" header="0.5" footer="0.5"/>
  <pageSetup paperSize="9" orientation="portrait" r:id="rId1"/>
  <ignoredErrors>
    <ignoredError sqref="I1 L1:AB1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zoomScaleNormal="100" workbookViewId="0">
      <selection activeCell="H8" sqref="H8"/>
    </sheetView>
  </sheetViews>
  <sheetFormatPr defaultColWidth="9" defaultRowHeight="14.25" x14ac:dyDescent="0.15"/>
  <cols>
    <col min="1" max="1" width="13.875" style="73" bestFit="1" customWidth="1"/>
    <col min="2" max="2" width="13.875" style="73" customWidth="1"/>
    <col min="3" max="3" width="18.375" style="73" bestFit="1" customWidth="1"/>
    <col min="4" max="4" width="20.5" style="73" bestFit="1" customWidth="1"/>
    <col min="5" max="5" width="17.375" style="73" bestFit="1" customWidth="1"/>
    <col min="6" max="6" width="13.875" style="73" customWidth="1"/>
    <col min="7" max="7" width="36.125" style="73" bestFit="1" customWidth="1"/>
    <col min="8" max="8" width="13.875" style="73" customWidth="1"/>
    <col min="9" max="9" width="15.625" style="73" customWidth="1"/>
    <col min="10" max="10" width="13.875" style="73" customWidth="1"/>
    <col min="11" max="11" width="15.75" style="73" customWidth="1"/>
    <col min="12" max="27" width="15.625" style="73" customWidth="1"/>
    <col min="28" max="16384" width="9" style="73"/>
  </cols>
  <sheetData>
    <row r="1" spans="1:10" x14ac:dyDescent="0.15">
      <c r="A1" s="113" t="s">
        <v>54</v>
      </c>
      <c r="B1" s="114"/>
      <c r="D1" s="115" t="s">
        <v>648</v>
      </c>
      <c r="E1" s="116"/>
    </row>
    <row r="2" spans="1:10" x14ac:dyDescent="0.15">
      <c r="A2" s="20" t="s">
        <v>1</v>
      </c>
      <c r="B2" s="117" t="s">
        <v>2</v>
      </c>
      <c r="D2" s="118" t="s">
        <v>649</v>
      </c>
      <c r="E2" s="118" t="s">
        <v>650</v>
      </c>
    </row>
    <row r="3" spans="1:10" x14ac:dyDescent="0.15">
      <c r="A3" s="119" t="s">
        <v>3</v>
      </c>
      <c r="B3" s="119" t="s">
        <v>596</v>
      </c>
      <c r="D3" s="120" t="s">
        <v>651</v>
      </c>
      <c r="E3" s="120"/>
    </row>
    <row r="4" spans="1:10" x14ac:dyDescent="0.15">
      <c r="A4" s="121" t="s">
        <v>6</v>
      </c>
      <c r="B4" s="121" t="s">
        <v>597</v>
      </c>
      <c r="D4" s="120" t="s">
        <v>652</v>
      </c>
      <c r="E4" s="120"/>
    </row>
    <row r="5" spans="1:10" x14ac:dyDescent="0.15">
      <c r="A5" s="122" t="s">
        <v>598</v>
      </c>
      <c r="B5" s="122" t="s">
        <v>599</v>
      </c>
      <c r="D5" s="120" t="s">
        <v>653</v>
      </c>
      <c r="E5" s="120"/>
    </row>
    <row r="6" spans="1:10" x14ac:dyDescent="0.15">
      <c r="A6" s="123" t="s">
        <v>600</v>
      </c>
      <c r="B6" s="123" t="s">
        <v>601</v>
      </c>
      <c r="D6" s="120" t="s">
        <v>654</v>
      </c>
      <c r="E6" s="120"/>
    </row>
    <row r="7" spans="1:10" x14ac:dyDescent="0.15">
      <c r="A7" s="123" t="s">
        <v>602</v>
      </c>
      <c r="B7" s="123" t="s">
        <v>603</v>
      </c>
      <c r="D7" s="120"/>
      <c r="E7" s="120"/>
    </row>
    <row r="8" spans="1:10" x14ac:dyDescent="0.15">
      <c r="A8" s="123" t="s">
        <v>604</v>
      </c>
      <c r="B8" s="123" t="s">
        <v>605</v>
      </c>
    </row>
    <row r="9" spans="1:10" x14ac:dyDescent="0.15">
      <c r="A9" s="123" t="s">
        <v>606</v>
      </c>
      <c r="B9" s="123" t="s">
        <v>607</v>
      </c>
    </row>
    <row r="10" spans="1:10" x14ac:dyDescent="0.15">
      <c r="A10" s="75" t="s">
        <v>62</v>
      </c>
      <c r="B10" s="75" t="s">
        <v>608</v>
      </c>
      <c r="E10" s="23"/>
      <c r="F10" s="23"/>
      <c r="G10" s="23"/>
    </row>
    <row r="11" spans="1:10" x14ac:dyDescent="0.15">
      <c r="A11" s="75" t="s">
        <v>582</v>
      </c>
      <c r="B11" s="75" t="s">
        <v>609</v>
      </c>
      <c r="E11" s="23"/>
      <c r="F11" s="23"/>
      <c r="G11" s="23"/>
    </row>
    <row r="12" spans="1:10" x14ac:dyDescent="0.15">
      <c r="A12" s="76"/>
      <c r="B12" s="76"/>
      <c r="E12" s="23"/>
      <c r="F12" s="23"/>
      <c r="G12" s="23"/>
    </row>
    <row r="15" spans="1:10" x14ac:dyDescent="0.15">
      <c r="A15" s="70" t="s">
        <v>55</v>
      </c>
      <c r="B15" s="124"/>
      <c r="C15" s="71"/>
      <c r="E15" s="70" t="s">
        <v>56</v>
      </c>
      <c r="F15" s="124"/>
      <c r="G15" s="71"/>
      <c r="I15" s="70" t="s">
        <v>70</v>
      </c>
      <c r="J15" s="124"/>
    </row>
    <row r="16" spans="1:10" x14ac:dyDescent="0.15">
      <c r="A16" s="20" t="s">
        <v>1</v>
      </c>
      <c r="B16" s="20" t="s">
        <v>57</v>
      </c>
      <c r="C16" s="20" t="s">
        <v>58</v>
      </c>
      <c r="E16" s="20" t="s">
        <v>1</v>
      </c>
      <c r="F16" s="20" t="s">
        <v>57</v>
      </c>
      <c r="G16" s="20" t="s">
        <v>58</v>
      </c>
      <c r="I16" s="20" t="s">
        <v>1</v>
      </c>
      <c r="J16" s="117" t="s">
        <v>2</v>
      </c>
    </row>
    <row r="17" spans="1:11" x14ac:dyDescent="0.15">
      <c r="A17" s="20" t="s">
        <v>59</v>
      </c>
      <c r="B17" s="20" t="s">
        <v>60</v>
      </c>
      <c r="C17" s="20" t="s">
        <v>61</v>
      </c>
      <c r="E17" s="20" t="s">
        <v>59</v>
      </c>
      <c r="F17" s="20" t="s">
        <v>60</v>
      </c>
      <c r="G17" s="20" t="s">
        <v>61</v>
      </c>
      <c r="I17" s="20" t="s">
        <v>71</v>
      </c>
      <c r="J17" s="20" t="s">
        <v>72</v>
      </c>
    </row>
    <row r="18" spans="1:11" x14ac:dyDescent="0.15">
      <c r="A18" s="20" t="s">
        <v>63</v>
      </c>
      <c r="B18" s="20" t="s">
        <v>64</v>
      </c>
      <c r="C18" s="20" t="s">
        <v>65</v>
      </c>
      <c r="E18" s="20" t="s">
        <v>63</v>
      </c>
      <c r="F18" s="20" t="s">
        <v>64</v>
      </c>
      <c r="G18" s="20" t="s">
        <v>65</v>
      </c>
      <c r="I18" s="20" t="s">
        <v>73</v>
      </c>
      <c r="J18" s="20" t="s">
        <v>74</v>
      </c>
    </row>
    <row r="19" spans="1:11" x14ac:dyDescent="0.15">
      <c r="A19" s="20" t="s">
        <v>66</v>
      </c>
      <c r="B19" s="20" t="s">
        <v>67</v>
      </c>
      <c r="C19" s="20" t="s">
        <v>68</v>
      </c>
      <c r="E19" s="20" t="s">
        <v>66</v>
      </c>
      <c r="F19" s="20" t="s">
        <v>67</v>
      </c>
      <c r="G19" s="20" t="s">
        <v>68</v>
      </c>
      <c r="I19" s="20" t="s">
        <v>75</v>
      </c>
      <c r="J19" s="20" t="s">
        <v>76</v>
      </c>
    </row>
    <row r="20" spans="1:11" x14ac:dyDescent="0.15">
      <c r="A20" s="20" t="s">
        <v>69</v>
      </c>
      <c r="B20" s="20" t="s">
        <v>67</v>
      </c>
      <c r="C20" s="20" t="s">
        <v>68</v>
      </c>
      <c r="E20" s="20" t="s">
        <v>69</v>
      </c>
      <c r="F20" s="20" t="s">
        <v>67</v>
      </c>
      <c r="G20" s="20" t="s">
        <v>68</v>
      </c>
      <c r="I20" s="20" t="s">
        <v>77</v>
      </c>
      <c r="J20" s="20" t="s">
        <v>78</v>
      </c>
    </row>
    <row r="21" spans="1:11" x14ac:dyDescent="0.15">
      <c r="A21" s="23"/>
      <c r="B21" s="23"/>
      <c r="C21" s="23"/>
      <c r="E21" s="23"/>
      <c r="F21" s="23"/>
      <c r="G21" s="23"/>
    </row>
    <row r="23" spans="1:11" x14ac:dyDescent="0.15">
      <c r="A23" s="125" t="s">
        <v>632</v>
      </c>
      <c r="B23" s="126"/>
      <c r="C23" s="127"/>
      <c r="E23" s="128" t="s">
        <v>631</v>
      </c>
      <c r="F23" s="128"/>
      <c r="G23" s="128"/>
      <c r="I23" s="125" t="s">
        <v>617</v>
      </c>
      <c r="J23" s="126"/>
      <c r="K23" s="127"/>
    </row>
    <row r="24" spans="1:11" x14ac:dyDescent="0.15">
      <c r="A24" s="129" t="s">
        <v>628</v>
      </c>
      <c r="B24" s="129" t="s">
        <v>627</v>
      </c>
      <c r="C24" s="129" t="s">
        <v>626</v>
      </c>
      <c r="E24" s="129" t="s">
        <v>628</v>
      </c>
      <c r="F24" s="129" t="s">
        <v>627</v>
      </c>
      <c r="G24" s="129" t="s">
        <v>626</v>
      </c>
      <c r="I24" s="118" t="s">
        <v>1</v>
      </c>
      <c r="J24" s="129" t="s">
        <v>618</v>
      </c>
      <c r="K24" s="129" t="s">
        <v>619</v>
      </c>
    </row>
    <row r="25" spans="1:11" x14ac:dyDescent="0.15">
      <c r="A25" s="118">
        <v>12.16</v>
      </c>
      <c r="B25" s="118">
        <v>87</v>
      </c>
      <c r="C25" s="118">
        <v>48</v>
      </c>
      <c r="E25" s="118">
        <v>12.16</v>
      </c>
      <c r="F25" s="118">
        <v>87</v>
      </c>
      <c r="G25" s="118">
        <v>48</v>
      </c>
      <c r="I25" s="120" t="s">
        <v>610</v>
      </c>
      <c r="J25" s="120"/>
      <c r="K25" s="120"/>
    </row>
    <row r="26" spans="1:11" x14ac:dyDescent="0.15">
      <c r="A26" s="118">
        <v>12.17</v>
      </c>
      <c r="B26" s="118">
        <v>46</v>
      </c>
      <c r="C26" s="118">
        <v>65</v>
      </c>
      <c r="E26" s="118">
        <v>12.17</v>
      </c>
      <c r="F26" s="118">
        <v>46</v>
      </c>
      <c r="G26" s="118">
        <v>65</v>
      </c>
      <c r="I26" s="120" t="s">
        <v>611</v>
      </c>
      <c r="J26" s="120"/>
      <c r="K26" s="120"/>
    </row>
    <row r="27" spans="1:11" x14ac:dyDescent="0.15">
      <c r="A27" s="118">
        <v>12.18</v>
      </c>
      <c r="B27" s="118">
        <v>71</v>
      </c>
      <c r="C27" s="118">
        <v>15</v>
      </c>
      <c r="E27" s="118">
        <v>12.18</v>
      </c>
      <c r="F27" s="118">
        <v>71</v>
      </c>
      <c r="G27" s="118">
        <v>15</v>
      </c>
      <c r="I27" s="120" t="s">
        <v>612</v>
      </c>
      <c r="J27" s="120"/>
      <c r="K27" s="120"/>
    </row>
    <row r="28" spans="1:11" x14ac:dyDescent="0.15">
      <c r="A28" s="130">
        <v>12.19</v>
      </c>
      <c r="B28" s="130">
        <v>34</v>
      </c>
      <c r="C28" s="118">
        <v>27</v>
      </c>
      <c r="E28" s="130">
        <v>12.19</v>
      </c>
      <c r="F28" s="130">
        <v>34</v>
      </c>
      <c r="G28" s="118">
        <v>27</v>
      </c>
      <c r="I28" s="120" t="s">
        <v>613</v>
      </c>
      <c r="J28" s="120"/>
      <c r="K28" s="120"/>
    </row>
    <row r="29" spans="1:11" x14ac:dyDescent="0.15">
      <c r="A29" s="130">
        <v>12.2</v>
      </c>
      <c r="B29" s="130">
        <v>50</v>
      </c>
      <c r="C29" s="118">
        <v>37</v>
      </c>
      <c r="E29" s="130">
        <v>12.2</v>
      </c>
      <c r="F29" s="130">
        <v>50</v>
      </c>
      <c r="G29" s="118">
        <v>37</v>
      </c>
      <c r="I29" s="120" t="s">
        <v>614</v>
      </c>
      <c r="J29" s="120"/>
      <c r="K29" s="120"/>
    </row>
    <row r="30" spans="1:11" x14ac:dyDescent="0.15">
      <c r="A30" s="131"/>
      <c r="B30" s="131"/>
      <c r="C30" s="132"/>
      <c r="E30" s="131"/>
      <c r="F30" s="131"/>
      <c r="G30" s="132"/>
    </row>
    <row r="31" spans="1:11" x14ac:dyDescent="0.15">
      <c r="D31" s="131"/>
      <c r="E31" s="131"/>
      <c r="F31" s="132"/>
    </row>
    <row r="32" spans="1:11" x14ac:dyDescent="0.15">
      <c r="D32" s="131"/>
      <c r="E32" s="131"/>
      <c r="F32" s="132"/>
    </row>
    <row r="33" spans="1:10" x14ac:dyDescent="0.15">
      <c r="A33" s="128" t="s">
        <v>630</v>
      </c>
      <c r="B33" s="128"/>
      <c r="C33" s="128"/>
      <c r="E33" s="128" t="s">
        <v>629</v>
      </c>
      <c r="F33" s="128"/>
      <c r="G33" s="128"/>
    </row>
    <row r="34" spans="1:10" x14ac:dyDescent="0.15">
      <c r="A34" s="129" t="s">
        <v>628</v>
      </c>
      <c r="B34" s="129" t="s">
        <v>627</v>
      </c>
      <c r="C34" s="129" t="s">
        <v>626</v>
      </c>
      <c r="E34" s="129" t="s">
        <v>628</v>
      </c>
      <c r="F34" s="129" t="s">
        <v>627</v>
      </c>
      <c r="G34" s="129" t="s">
        <v>626</v>
      </c>
    </row>
    <row r="35" spans="1:10" x14ac:dyDescent="0.15">
      <c r="A35" s="118">
        <v>12.16</v>
      </c>
      <c r="B35" s="118">
        <v>87</v>
      </c>
      <c r="C35" s="118">
        <v>48</v>
      </c>
      <c r="E35" s="118">
        <v>12.16</v>
      </c>
      <c r="F35" s="118">
        <v>87</v>
      </c>
      <c r="G35" s="118">
        <v>48</v>
      </c>
    </row>
    <row r="36" spans="1:10" x14ac:dyDescent="0.15">
      <c r="A36" s="118">
        <v>12.17</v>
      </c>
      <c r="B36" s="118">
        <v>46</v>
      </c>
      <c r="C36" s="118">
        <v>65</v>
      </c>
      <c r="E36" s="118">
        <v>12.17</v>
      </c>
      <c r="F36" s="118">
        <v>46</v>
      </c>
      <c r="G36" s="118">
        <v>65</v>
      </c>
    </row>
    <row r="37" spans="1:10" x14ac:dyDescent="0.15">
      <c r="A37" s="118">
        <v>12.18</v>
      </c>
      <c r="B37" s="118">
        <v>71</v>
      </c>
      <c r="C37" s="118">
        <v>15</v>
      </c>
      <c r="E37" s="118">
        <v>12.18</v>
      </c>
      <c r="F37" s="118">
        <v>71</v>
      </c>
      <c r="G37" s="118">
        <v>15</v>
      </c>
    </row>
    <row r="38" spans="1:10" x14ac:dyDescent="0.15">
      <c r="A38" s="130">
        <v>12.19</v>
      </c>
      <c r="B38" s="130">
        <v>34</v>
      </c>
      <c r="C38" s="118">
        <v>27</v>
      </c>
      <c r="E38" s="130">
        <v>12.19</v>
      </c>
      <c r="F38" s="130">
        <v>34</v>
      </c>
      <c r="G38" s="118">
        <v>27</v>
      </c>
    </row>
    <row r="39" spans="1:10" x14ac:dyDescent="0.15">
      <c r="A39" s="130">
        <v>12.2</v>
      </c>
      <c r="B39" s="130">
        <v>50</v>
      </c>
      <c r="C39" s="118">
        <v>37</v>
      </c>
      <c r="E39" s="130">
        <v>12.2</v>
      </c>
      <c r="F39" s="130">
        <v>50</v>
      </c>
      <c r="G39" s="118">
        <v>37</v>
      </c>
    </row>
    <row r="40" spans="1:10" x14ac:dyDescent="0.15">
      <c r="A40" s="131"/>
      <c r="B40" s="131"/>
      <c r="C40" s="132"/>
      <c r="D40" s="131"/>
      <c r="E40" s="131"/>
      <c r="F40" s="132"/>
    </row>
    <row r="42" spans="1:10" x14ac:dyDescent="0.15">
      <c r="A42" s="133" t="s">
        <v>633</v>
      </c>
      <c r="B42" s="133"/>
      <c r="C42" s="133"/>
      <c r="E42" s="133" t="s">
        <v>641</v>
      </c>
      <c r="F42" s="133"/>
      <c r="G42" s="133"/>
      <c r="I42" s="70" t="s">
        <v>79</v>
      </c>
      <c r="J42" s="124"/>
    </row>
    <row r="43" spans="1:10" x14ac:dyDescent="0.15">
      <c r="A43" s="134" t="s">
        <v>1</v>
      </c>
      <c r="B43" s="134" t="s">
        <v>634</v>
      </c>
      <c r="C43" s="134" t="s">
        <v>635</v>
      </c>
      <c r="E43" s="134" t="s">
        <v>1</v>
      </c>
      <c r="F43" s="135" t="s">
        <v>642</v>
      </c>
      <c r="G43" s="135" t="s">
        <v>643</v>
      </c>
      <c r="I43" s="20" t="s">
        <v>1</v>
      </c>
      <c r="J43" s="117" t="s">
        <v>2</v>
      </c>
    </row>
    <row r="44" spans="1:10" x14ac:dyDescent="0.15">
      <c r="A44" s="120" t="s">
        <v>636</v>
      </c>
      <c r="B44" s="120"/>
      <c r="C44" s="120"/>
      <c r="E44" s="120" t="s">
        <v>644</v>
      </c>
      <c r="F44" s="120"/>
      <c r="G44" s="120"/>
      <c r="I44" s="20" t="s">
        <v>85</v>
      </c>
      <c r="J44" s="20">
        <v>31</v>
      </c>
    </row>
    <row r="45" spans="1:10" x14ac:dyDescent="0.15">
      <c r="A45" s="123" t="s">
        <v>637</v>
      </c>
      <c r="B45" s="120"/>
      <c r="C45" s="120"/>
      <c r="E45" s="120" t="s">
        <v>645</v>
      </c>
      <c r="F45" s="120"/>
      <c r="G45" s="120"/>
      <c r="I45" s="20" t="s">
        <v>91</v>
      </c>
      <c r="J45" s="20">
        <v>25</v>
      </c>
    </row>
    <row r="46" spans="1:10" x14ac:dyDescent="0.15">
      <c r="A46" s="123" t="s">
        <v>638</v>
      </c>
      <c r="B46" s="120"/>
      <c r="C46" s="120"/>
      <c r="E46" s="120" t="s">
        <v>646</v>
      </c>
      <c r="F46" s="120"/>
      <c r="G46" s="120"/>
      <c r="I46" s="20" t="s">
        <v>96</v>
      </c>
      <c r="J46" s="20">
        <v>33</v>
      </c>
    </row>
    <row r="47" spans="1:10" x14ac:dyDescent="0.15">
      <c r="A47" s="123" t="s">
        <v>639</v>
      </c>
      <c r="B47" s="120"/>
      <c r="C47" s="120"/>
      <c r="E47" s="120" t="s">
        <v>647</v>
      </c>
      <c r="F47" s="120"/>
      <c r="G47" s="120"/>
      <c r="I47" s="20" t="s">
        <v>98</v>
      </c>
      <c r="J47" s="20">
        <v>46</v>
      </c>
    </row>
    <row r="48" spans="1:10" x14ac:dyDescent="0.15">
      <c r="A48" s="123" t="s">
        <v>640</v>
      </c>
      <c r="B48" s="120"/>
      <c r="C48" s="120"/>
      <c r="I48" s="20" t="s">
        <v>97</v>
      </c>
      <c r="J48" s="20">
        <v>27</v>
      </c>
    </row>
    <row r="50" spans="1:13" x14ac:dyDescent="0.15">
      <c r="A50" s="131"/>
      <c r="B50" s="131"/>
      <c r="C50" s="132"/>
    </row>
    <row r="51" spans="1:13" x14ac:dyDescent="0.15">
      <c r="A51" s="70" t="s">
        <v>80</v>
      </c>
      <c r="B51" s="124"/>
      <c r="D51" s="136" t="s">
        <v>81</v>
      </c>
      <c r="E51" s="136"/>
      <c r="F51" s="136"/>
      <c r="G51" s="136"/>
      <c r="I51" s="70" t="s">
        <v>99</v>
      </c>
      <c r="J51" s="124"/>
    </row>
    <row r="52" spans="1:13" x14ac:dyDescent="0.15">
      <c r="A52" s="20" t="s">
        <v>1</v>
      </c>
      <c r="B52" s="117" t="s">
        <v>2</v>
      </c>
      <c r="D52" s="91" t="s">
        <v>28</v>
      </c>
      <c r="E52" s="91" t="s">
        <v>82</v>
      </c>
      <c r="F52" s="91" t="s">
        <v>83</v>
      </c>
      <c r="G52" s="91" t="s">
        <v>84</v>
      </c>
      <c r="I52" s="20" t="s">
        <v>1</v>
      </c>
      <c r="J52" s="20" t="s">
        <v>101</v>
      </c>
    </row>
    <row r="53" spans="1:13" x14ac:dyDescent="0.15">
      <c r="A53" s="20" t="s">
        <v>86</v>
      </c>
      <c r="B53" s="20">
        <v>56</v>
      </c>
      <c r="D53" s="92" t="s">
        <v>87</v>
      </c>
      <c r="E53" s="92" t="s">
        <v>88</v>
      </c>
      <c r="F53" s="92" t="s">
        <v>89</v>
      </c>
      <c r="G53" s="92" t="s">
        <v>90</v>
      </c>
      <c r="I53" s="20" t="s">
        <v>107</v>
      </c>
      <c r="J53" s="20">
        <v>61</v>
      </c>
    </row>
    <row r="54" spans="1:13" x14ac:dyDescent="0.15">
      <c r="A54" s="20" t="s">
        <v>92</v>
      </c>
      <c r="B54" s="20" t="s">
        <v>93</v>
      </c>
      <c r="D54" s="92" t="s">
        <v>87</v>
      </c>
      <c r="E54" s="92" t="s">
        <v>94</v>
      </c>
      <c r="F54" s="92" t="s">
        <v>89</v>
      </c>
      <c r="G54" s="92" t="s">
        <v>95</v>
      </c>
      <c r="I54" s="20" t="s">
        <v>59</v>
      </c>
      <c r="J54" s="20">
        <v>65</v>
      </c>
    </row>
    <row r="55" spans="1:13" x14ac:dyDescent="0.15">
      <c r="D55" s="92" t="s">
        <v>87</v>
      </c>
      <c r="E55" s="92" t="s">
        <v>97</v>
      </c>
      <c r="F55" s="92" t="s">
        <v>89</v>
      </c>
      <c r="G55" s="92" t="s">
        <v>90</v>
      </c>
      <c r="I55" s="20" t="s">
        <v>117</v>
      </c>
      <c r="J55" s="20">
        <v>62</v>
      </c>
    </row>
    <row r="56" spans="1:13" x14ac:dyDescent="0.15">
      <c r="D56" s="92"/>
      <c r="E56" s="92"/>
      <c r="F56" s="92"/>
      <c r="G56" s="92"/>
      <c r="I56" s="20" t="s">
        <v>122</v>
      </c>
      <c r="J56" s="20">
        <v>82</v>
      </c>
    </row>
    <row r="57" spans="1:13" x14ac:dyDescent="0.15">
      <c r="D57" s="92"/>
      <c r="E57" s="92"/>
      <c r="F57" s="92"/>
      <c r="G57" s="92"/>
      <c r="I57" s="20" t="s">
        <v>127</v>
      </c>
      <c r="J57" s="20">
        <v>65</v>
      </c>
    </row>
    <row r="58" spans="1:13" x14ac:dyDescent="0.15">
      <c r="D58" s="92"/>
      <c r="E58" s="92"/>
      <c r="F58" s="92"/>
      <c r="G58" s="92"/>
      <c r="I58" s="20" t="s">
        <v>66</v>
      </c>
      <c r="J58" s="20">
        <v>64</v>
      </c>
    </row>
    <row r="59" spans="1:13" x14ac:dyDescent="0.15">
      <c r="D59" s="137"/>
      <c r="E59" s="137"/>
      <c r="F59" s="137"/>
      <c r="G59" s="137"/>
      <c r="I59" s="23"/>
      <c r="J59" s="23"/>
    </row>
    <row r="61" spans="1:13" x14ac:dyDescent="0.15">
      <c r="A61" s="138" t="s">
        <v>100</v>
      </c>
      <c r="B61" s="136"/>
      <c r="C61" s="136"/>
      <c r="D61" s="136"/>
      <c r="E61" s="136"/>
      <c r="G61" s="138" t="s">
        <v>132</v>
      </c>
      <c r="H61" s="136"/>
      <c r="I61" s="136"/>
      <c r="J61" s="136"/>
      <c r="K61" s="136"/>
      <c r="L61" s="136"/>
      <c r="M61" s="136"/>
    </row>
    <row r="62" spans="1:13" x14ac:dyDescent="0.15">
      <c r="A62" s="21" t="s">
        <v>102</v>
      </c>
      <c r="B62" s="21" t="s">
        <v>103</v>
      </c>
      <c r="C62" s="21" t="s">
        <v>104</v>
      </c>
      <c r="D62" s="21" t="s">
        <v>105</v>
      </c>
      <c r="E62" s="21" t="s">
        <v>106</v>
      </c>
      <c r="G62" s="21" t="s">
        <v>133</v>
      </c>
      <c r="H62" s="21">
        <v>12.19</v>
      </c>
      <c r="I62" s="21" t="s">
        <v>134</v>
      </c>
      <c r="J62" s="21">
        <v>12.21</v>
      </c>
      <c r="K62" s="21">
        <v>12.22</v>
      </c>
      <c r="L62" s="21">
        <v>12.23</v>
      </c>
      <c r="M62" s="21">
        <v>12.24</v>
      </c>
    </row>
    <row r="63" spans="1:13" x14ac:dyDescent="0.15">
      <c r="A63" s="20" t="s">
        <v>108</v>
      </c>
      <c r="B63" s="20" t="s">
        <v>109</v>
      </c>
      <c r="C63" s="20" t="s">
        <v>110</v>
      </c>
      <c r="D63" s="20" t="s">
        <v>111</v>
      </c>
      <c r="E63" s="20" t="s">
        <v>112</v>
      </c>
      <c r="G63" s="92" t="s">
        <v>108</v>
      </c>
      <c r="H63" s="92">
        <v>58</v>
      </c>
      <c r="I63" s="92">
        <v>62</v>
      </c>
      <c r="J63" s="92">
        <v>57</v>
      </c>
      <c r="K63" s="92">
        <v>53</v>
      </c>
      <c r="L63" s="92">
        <v>65</v>
      </c>
      <c r="M63" s="92">
        <v>59</v>
      </c>
    </row>
    <row r="64" spans="1:13" x14ac:dyDescent="0.15">
      <c r="A64" s="20" t="s">
        <v>113</v>
      </c>
      <c r="B64" s="20" t="s">
        <v>114</v>
      </c>
      <c r="C64" s="20" t="s">
        <v>115</v>
      </c>
      <c r="D64" s="20" t="s">
        <v>116</v>
      </c>
      <c r="E64" s="20" t="s">
        <v>112</v>
      </c>
      <c r="G64" s="92" t="s">
        <v>113</v>
      </c>
      <c r="H64" s="92">
        <v>59</v>
      </c>
      <c r="I64" s="92">
        <v>63</v>
      </c>
      <c r="J64" s="92">
        <v>58</v>
      </c>
      <c r="K64" s="92">
        <v>54</v>
      </c>
      <c r="L64" s="92">
        <v>66</v>
      </c>
      <c r="M64" s="92">
        <v>60</v>
      </c>
    </row>
    <row r="65" spans="1:13" x14ac:dyDescent="0.15">
      <c r="A65" s="20" t="s">
        <v>118</v>
      </c>
      <c r="B65" s="20" t="s">
        <v>119</v>
      </c>
      <c r="C65" s="20" t="s">
        <v>120</v>
      </c>
      <c r="D65" s="20" t="s">
        <v>121</v>
      </c>
      <c r="E65" s="20" t="s">
        <v>112</v>
      </c>
      <c r="G65" s="92" t="s">
        <v>118</v>
      </c>
      <c r="H65" s="92">
        <v>60</v>
      </c>
      <c r="I65" s="92">
        <v>64</v>
      </c>
      <c r="J65" s="92">
        <v>59</v>
      </c>
      <c r="K65" s="92">
        <v>55</v>
      </c>
      <c r="L65" s="92">
        <v>67</v>
      </c>
      <c r="M65" s="92">
        <v>61</v>
      </c>
    </row>
    <row r="66" spans="1:13" x14ac:dyDescent="0.15">
      <c r="A66" s="20" t="s">
        <v>123</v>
      </c>
      <c r="B66" s="20" t="s">
        <v>124</v>
      </c>
      <c r="C66" s="20" t="s">
        <v>125</v>
      </c>
      <c r="D66" s="20" t="s">
        <v>126</v>
      </c>
      <c r="E66" s="20" t="s">
        <v>112</v>
      </c>
      <c r="G66" s="92" t="s">
        <v>123</v>
      </c>
      <c r="H66" s="92">
        <v>61</v>
      </c>
      <c r="I66" s="92">
        <v>65</v>
      </c>
      <c r="J66" s="92">
        <v>60</v>
      </c>
      <c r="K66" s="92">
        <v>56</v>
      </c>
      <c r="L66" s="92">
        <v>68</v>
      </c>
      <c r="M66" s="92">
        <v>62</v>
      </c>
    </row>
    <row r="67" spans="1:13" x14ac:dyDescent="0.15">
      <c r="A67" s="20" t="s">
        <v>128</v>
      </c>
      <c r="B67" s="20" t="s">
        <v>129</v>
      </c>
      <c r="C67" s="20" t="s">
        <v>130</v>
      </c>
      <c r="D67" s="20" t="s">
        <v>131</v>
      </c>
      <c r="E67" s="20" t="s">
        <v>112</v>
      </c>
      <c r="G67" s="92" t="s">
        <v>128</v>
      </c>
      <c r="H67" s="92">
        <v>62</v>
      </c>
      <c r="I67" s="92">
        <v>66</v>
      </c>
      <c r="J67" s="92">
        <v>61</v>
      </c>
      <c r="K67" s="92">
        <v>57</v>
      </c>
      <c r="L67" s="92">
        <v>69</v>
      </c>
      <c r="M67" s="92">
        <v>63</v>
      </c>
    </row>
    <row r="69" spans="1:13" x14ac:dyDescent="0.15">
      <c r="G69" s="72"/>
    </row>
    <row r="70" spans="1:13" x14ac:dyDescent="0.15">
      <c r="A70" s="70" t="s">
        <v>135</v>
      </c>
      <c r="B70" s="124"/>
      <c r="D70" s="70" t="s">
        <v>136</v>
      </c>
      <c r="E70" s="124"/>
      <c r="G70" s="70" t="s">
        <v>137</v>
      </c>
      <c r="H70" s="124"/>
      <c r="J70" s="138" t="s">
        <v>151</v>
      </c>
      <c r="K70" s="136"/>
      <c r="L70" s="136"/>
    </row>
    <row r="71" spans="1:13" x14ac:dyDescent="0.15">
      <c r="A71" s="20" t="s">
        <v>1</v>
      </c>
      <c r="B71" s="117" t="s">
        <v>138</v>
      </c>
      <c r="D71" s="20" t="s">
        <v>1</v>
      </c>
      <c r="E71" s="117" t="s">
        <v>139</v>
      </c>
      <c r="G71" s="20" t="s">
        <v>1</v>
      </c>
      <c r="H71" s="20" t="s">
        <v>2</v>
      </c>
      <c r="J71" s="21" t="s">
        <v>1</v>
      </c>
      <c r="K71" s="21" t="s">
        <v>153</v>
      </c>
      <c r="L71" s="21" t="s">
        <v>154</v>
      </c>
    </row>
    <row r="72" spans="1:13" x14ac:dyDescent="0.15">
      <c r="A72" s="139" t="s">
        <v>107</v>
      </c>
      <c r="B72" s="139">
        <v>44.5</v>
      </c>
      <c r="D72" s="139" t="s">
        <v>140</v>
      </c>
      <c r="E72" s="139">
        <v>30</v>
      </c>
      <c r="G72" s="20" t="s">
        <v>141</v>
      </c>
      <c r="H72" s="20" t="s">
        <v>142</v>
      </c>
      <c r="J72" s="20" t="s">
        <v>155</v>
      </c>
      <c r="K72" s="20" t="s">
        <v>156</v>
      </c>
      <c r="L72" s="20">
        <v>7685493</v>
      </c>
    </row>
    <row r="73" spans="1:13" x14ac:dyDescent="0.15">
      <c r="A73" s="139" t="s">
        <v>59</v>
      </c>
      <c r="B73" s="139">
        <v>578</v>
      </c>
      <c r="D73" s="139" t="s">
        <v>143</v>
      </c>
      <c r="E73" s="139">
        <v>50</v>
      </c>
      <c r="G73" s="20" t="s">
        <v>144</v>
      </c>
      <c r="H73" s="20" t="s">
        <v>145</v>
      </c>
      <c r="J73" s="20" t="s">
        <v>140</v>
      </c>
      <c r="K73" s="20" t="s">
        <v>159</v>
      </c>
      <c r="L73" s="20">
        <v>7685643</v>
      </c>
    </row>
    <row r="74" spans="1:13" x14ac:dyDescent="0.15">
      <c r="A74" s="139" t="s">
        <v>117</v>
      </c>
      <c r="B74" s="139">
        <v>18.399999999999999</v>
      </c>
      <c r="D74" s="139" t="s">
        <v>146</v>
      </c>
      <c r="E74" s="139">
        <v>60</v>
      </c>
      <c r="G74" s="20" t="s">
        <v>140</v>
      </c>
      <c r="H74" s="20" t="s">
        <v>147</v>
      </c>
      <c r="J74" s="20" t="s">
        <v>155</v>
      </c>
      <c r="K74" s="20" t="s">
        <v>156</v>
      </c>
      <c r="L74" s="20">
        <v>7685493</v>
      </c>
    </row>
    <row r="75" spans="1:13" x14ac:dyDescent="0.15">
      <c r="A75" s="139" t="s">
        <v>122</v>
      </c>
      <c r="B75" s="139">
        <v>208.6</v>
      </c>
      <c r="D75" s="139" t="s">
        <v>148</v>
      </c>
      <c r="E75" s="139">
        <v>20</v>
      </c>
      <c r="G75" s="20" t="s">
        <v>69</v>
      </c>
      <c r="H75" s="20" t="s">
        <v>149</v>
      </c>
      <c r="J75" s="20" t="s">
        <v>155</v>
      </c>
      <c r="K75" s="20" t="s">
        <v>159</v>
      </c>
      <c r="L75" s="20">
        <v>7685493</v>
      </c>
    </row>
    <row r="76" spans="1:13" x14ac:dyDescent="0.15">
      <c r="A76" s="139" t="s">
        <v>127</v>
      </c>
      <c r="B76" s="139">
        <v>80.7</v>
      </c>
      <c r="D76" s="139"/>
      <c r="E76" s="139"/>
      <c r="G76" s="20" t="s">
        <v>150</v>
      </c>
      <c r="H76" s="20" t="s">
        <v>149</v>
      </c>
      <c r="J76" s="20" t="s">
        <v>155</v>
      </c>
      <c r="K76" s="20" t="s">
        <v>156</v>
      </c>
      <c r="L76" s="20">
        <v>7685493</v>
      </c>
    </row>
    <row r="77" spans="1:13" x14ac:dyDescent="0.15">
      <c r="J77" s="20" t="s">
        <v>155</v>
      </c>
      <c r="K77" s="20" t="s">
        <v>156</v>
      </c>
      <c r="L77" s="20">
        <v>7685493</v>
      </c>
    </row>
    <row r="78" spans="1:13" x14ac:dyDescent="0.15">
      <c r="J78" s="20" t="s">
        <v>155</v>
      </c>
      <c r="K78" s="20" t="s">
        <v>156</v>
      </c>
      <c r="L78" s="20">
        <v>7685493</v>
      </c>
    </row>
    <row r="80" spans="1:13" x14ac:dyDescent="0.15">
      <c r="A80" s="138" t="s">
        <v>152</v>
      </c>
      <c r="B80" s="136"/>
      <c r="D80" s="140" t="s">
        <v>655</v>
      </c>
      <c r="E80" s="140" t="s">
        <v>656</v>
      </c>
      <c r="F80" s="140" t="s">
        <v>657</v>
      </c>
    </row>
    <row r="81" spans="1:12" x14ac:dyDescent="0.15">
      <c r="A81" s="20" t="s">
        <v>1</v>
      </c>
      <c r="B81" s="20" t="s">
        <v>2</v>
      </c>
      <c r="D81" s="120" t="s">
        <v>1</v>
      </c>
      <c r="E81" s="120" t="s">
        <v>1</v>
      </c>
      <c r="F81" s="120" t="s">
        <v>1</v>
      </c>
      <c r="H81" s="115" t="s">
        <v>670</v>
      </c>
      <c r="I81" s="116"/>
      <c r="J81" s="112"/>
      <c r="K81" s="115" t="s">
        <v>671</v>
      </c>
      <c r="L81" s="116"/>
    </row>
    <row r="82" spans="1:12" x14ac:dyDescent="0.15">
      <c r="A82" s="21" t="s">
        <v>157</v>
      </c>
      <c r="B82" s="21" t="s">
        <v>158</v>
      </c>
      <c r="D82" s="120" t="s">
        <v>658</v>
      </c>
      <c r="E82" s="120" t="s">
        <v>538</v>
      </c>
      <c r="F82" s="120" t="s">
        <v>659</v>
      </c>
      <c r="H82" s="118" t="s">
        <v>351</v>
      </c>
      <c r="I82" s="129" t="s">
        <v>672</v>
      </c>
      <c r="J82" s="112"/>
      <c r="K82" s="118" t="s">
        <v>82</v>
      </c>
      <c r="L82" s="129" t="s">
        <v>673</v>
      </c>
    </row>
    <row r="83" spans="1:12" x14ac:dyDescent="0.15">
      <c r="A83" s="20" t="s">
        <v>160</v>
      </c>
      <c r="B83" s="20" t="s">
        <v>161</v>
      </c>
      <c r="D83" s="120" t="s">
        <v>660</v>
      </c>
      <c r="E83" s="120" t="s">
        <v>59</v>
      </c>
      <c r="F83" s="120" t="s">
        <v>661</v>
      </c>
      <c r="H83" s="120" t="s">
        <v>674</v>
      </c>
      <c r="I83" s="120" t="s">
        <v>675</v>
      </c>
      <c r="J83" s="112"/>
      <c r="K83" s="120" t="s">
        <v>676</v>
      </c>
      <c r="L83" s="120"/>
    </row>
    <row r="84" spans="1:12" x14ac:dyDescent="0.15">
      <c r="A84" s="20" t="s">
        <v>162</v>
      </c>
      <c r="B84" s="20" t="s">
        <v>163</v>
      </c>
      <c r="D84" s="120" t="s">
        <v>662</v>
      </c>
      <c r="E84" s="120" t="s">
        <v>663</v>
      </c>
      <c r="F84" s="120" t="s">
        <v>664</v>
      </c>
      <c r="H84" s="120" t="s">
        <v>677</v>
      </c>
      <c r="I84" s="120" t="s">
        <v>675</v>
      </c>
      <c r="J84" s="112"/>
      <c r="K84" s="120" t="s">
        <v>678</v>
      </c>
      <c r="L84" s="120"/>
    </row>
    <row r="85" spans="1:12" x14ac:dyDescent="0.15">
      <c r="D85" s="120" t="s">
        <v>107</v>
      </c>
      <c r="E85" s="120" t="s">
        <v>127</v>
      </c>
      <c r="F85" s="120" t="s">
        <v>665</v>
      </c>
      <c r="H85" s="120" t="s">
        <v>679</v>
      </c>
      <c r="I85" s="120" t="s">
        <v>680</v>
      </c>
      <c r="J85" s="112"/>
      <c r="K85" s="120" t="s">
        <v>681</v>
      </c>
      <c r="L85" s="120"/>
    </row>
    <row r="86" spans="1:12" x14ac:dyDescent="0.15">
      <c r="D86" s="120" t="s">
        <v>122</v>
      </c>
      <c r="E86" s="120"/>
      <c r="F86" s="120" t="s">
        <v>666</v>
      </c>
      <c r="H86" s="120"/>
      <c r="I86" s="120"/>
      <c r="J86" s="112"/>
      <c r="K86" s="112"/>
      <c r="L86" s="112"/>
    </row>
    <row r="87" spans="1:12" x14ac:dyDescent="0.15">
      <c r="D87" s="120" t="s">
        <v>667</v>
      </c>
      <c r="E87" s="120"/>
      <c r="F87" s="120" t="s">
        <v>668</v>
      </c>
    </row>
    <row r="88" spans="1:12" x14ac:dyDescent="0.15">
      <c r="A88" s="115" t="s">
        <v>100</v>
      </c>
      <c r="B88" s="116"/>
      <c r="D88" s="120" t="s">
        <v>117</v>
      </c>
      <c r="E88" s="120"/>
      <c r="F88" s="120" t="s">
        <v>669</v>
      </c>
    </row>
    <row r="89" spans="1:12" x14ac:dyDescent="0.15">
      <c r="A89" s="112" t="s">
        <v>351</v>
      </c>
      <c r="B89" s="118" t="s">
        <v>682</v>
      </c>
      <c r="D89" s="120" t="s">
        <v>534</v>
      </c>
      <c r="E89" s="120"/>
      <c r="F89" s="120"/>
    </row>
    <row r="90" spans="1:12" x14ac:dyDescent="0.15">
      <c r="A90" s="120" t="s">
        <v>683</v>
      </c>
      <c r="B90" s="120">
        <v>1556</v>
      </c>
      <c r="D90" s="120"/>
      <c r="E90" s="120"/>
      <c r="F90" s="120"/>
    </row>
    <row r="91" spans="1:12" x14ac:dyDescent="0.15">
      <c r="A91" s="120" t="s">
        <v>684</v>
      </c>
      <c r="B91" s="120">
        <v>40.36</v>
      </c>
      <c r="D91" s="120"/>
      <c r="E91" s="120"/>
      <c r="F91" s="120"/>
    </row>
    <row r="92" spans="1:12" x14ac:dyDescent="0.15">
      <c r="A92" s="120" t="s">
        <v>685</v>
      </c>
      <c r="B92" s="120">
        <v>201.92</v>
      </c>
      <c r="D92" s="120"/>
      <c r="E92" s="120"/>
      <c r="F92" s="120"/>
    </row>
    <row r="93" spans="1:12" x14ac:dyDescent="0.15">
      <c r="A93" s="120" t="s">
        <v>686</v>
      </c>
      <c r="B93" s="120">
        <v>24.25</v>
      </c>
      <c r="D93" s="120"/>
      <c r="E93" s="120"/>
      <c r="F93" s="120"/>
    </row>
    <row r="94" spans="1:12" x14ac:dyDescent="0.15">
      <c r="A94" s="120"/>
      <c r="B94" s="120"/>
    </row>
    <row r="95" spans="1:12" x14ac:dyDescent="0.15">
      <c r="A95" s="120"/>
      <c r="B95" s="120"/>
    </row>
    <row r="98" spans="1:7" x14ac:dyDescent="0.15">
      <c r="A98" s="141" t="s">
        <v>687</v>
      </c>
      <c r="B98" s="142"/>
      <c r="C98" s="142"/>
      <c r="D98" s="142"/>
    </row>
    <row r="99" spans="1:7" x14ac:dyDescent="0.15">
      <c r="A99" s="134" t="s">
        <v>1</v>
      </c>
      <c r="B99" s="135" t="s">
        <v>688</v>
      </c>
      <c r="C99" s="135" t="s">
        <v>528</v>
      </c>
      <c r="D99" s="143" t="s">
        <v>689</v>
      </c>
    </row>
    <row r="100" spans="1:7" x14ac:dyDescent="0.15">
      <c r="A100" s="120" t="s">
        <v>690</v>
      </c>
      <c r="B100" s="120"/>
      <c r="C100" s="120"/>
      <c r="D100" s="120"/>
    </row>
    <row r="101" spans="1:7" x14ac:dyDescent="0.15">
      <c r="A101" s="120" t="s">
        <v>691</v>
      </c>
      <c r="B101" s="120"/>
      <c r="C101" s="120"/>
      <c r="D101" s="120"/>
    </row>
    <row r="102" spans="1:7" x14ac:dyDescent="0.15">
      <c r="A102" s="120" t="s">
        <v>692</v>
      </c>
      <c r="B102" s="120"/>
      <c r="C102" s="120"/>
      <c r="D102" s="120"/>
      <c r="E102" s="23"/>
      <c r="F102" s="23"/>
      <c r="G102" s="23"/>
    </row>
    <row r="103" spans="1:7" x14ac:dyDescent="0.15">
      <c r="A103" s="120"/>
      <c r="B103" s="120"/>
      <c r="C103" s="120"/>
      <c r="D103" s="120"/>
      <c r="E103" s="23"/>
      <c r="F103" s="23"/>
      <c r="G103" s="23"/>
    </row>
  </sheetData>
  <mergeCells count="27">
    <mergeCell ref="A88:B88"/>
    <mergeCell ref="A98:D98"/>
    <mergeCell ref="A42:C42"/>
    <mergeCell ref="E42:G42"/>
    <mergeCell ref="D1:E1"/>
    <mergeCell ref="H81:I81"/>
    <mergeCell ref="A51:B51"/>
    <mergeCell ref="D51:G51"/>
    <mergeCell ref="A33:C33"/>
    <mergeCell ref="E33:G33"/>
    <mergeCell ref="A23:C23"/>
    <mergeCell ref="E23:G23"/>
    <mergeCell ref="K81:L81"/>
    <mergeCell ref="A1:B1"/>
    <mergeCell ref="A15:C15"/>
    <mergeCell ref="E15:G15"/>
    <mergeCell ref="I15:J15"/>
    <mergeCell ref="J70:L70"/>
    <mergeCell ref="A80:B80"/>
    <mergeCell ref="I23:K23"/>
    <mergeCell ref="I51:J51"/>
    <mergeCell ref="A61:E61"/>
    <mergeCell ref="G61:M61"/>
    <mergeCell ref="A70:B70"/>
    <mergeCell ref="D70:E70"/>
    <mergeCell ref="G70:H70"/>
    <mergeCell ref="I42:J42"/>
  </mergeCells>
  <phoneticPr fontId="6" type="noConversion"/>
  <pageMargins left="0.75" right="0.75" top="1" bottom="1" header="0.5" footer="0.5"/>
  <ignoredErrors>
    <ignoredError sqref="H51:H53 C13 K13:M13 C51:C52 K51:Y53" numberStoredAsText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zoomScale="85" zoomScaleNormal="85" workbookViewId="0">
      <selection activeCell="R33" sqref="R33"/>
    </sheetView>
  </sheetViews>
  <sheetFormatPr defaultColWidth="9" defaultRowHeight="14.25" x14ac:dyDescent="0.15"/>
  <cols>
    <col min="1" max="10" width="15.625" style="73" customWidth="1"/>
    <col min="11" max="16384" width="9" style="73"/>
  </cols>
  <sheetData>
    <row r="1" spans="1:10" x14ac:dyDescent="0.15">
      <c r="A1" s="161" t="s">
        <v>524</v>
      </c>
      <c r="B1" s="161"/>
      <c r="C1" s="112"/>
      <c r="D1" s="39" t="s">
        <v>542</v>
      </c>
      <c r="E1" s="39"/>
      <c r="F1" s="112"/>
    </row>
    <row r="2" spans="1:10" x14ac:dyDescent="0.15">
      <c r="A2" s="144" t="s">
        <v>1</v>
      </c>
      <c r="B2" s="144" t="s">
        <v>2</v>
      </c>
      <c r="C2" s="112"/>
      <c r="D2" s="144" t="s">
        <v>1</v>
      </c>
      <c r="E2" s="144" t="s">
        <v>2</v>
      </c>
      <c r="F2" s="112"/>
    </row>
    <row r="3" spans="1:10" x14ac:dyDescent="0.15">
      <c r="A3" s="162" t="s">
        <v>693</v>
      </c>
      <c r="B3" s="162" t="s">
        <v>615</v>
      </c>
      <c r="C3" s="112"/>
      <c r="D3" s="162" t="s">
        <v>697</v>
      </c>
      <c r="E3" s="162" t="s">
        <v>698</v>
      </c>
      <c r="F3" s="112"/>
    </row>
    <row r="4" spans="1:10" x14ac:dyDescent="0.15">
      <c r="A4" s="162" t="s">
        <v>694</v>
      </c>
      <c r="B4" s="162" t="s">
        <v>695</v>
      </c>
      <c r="C4" s="112"/>
      <c r="D4" s="144" t="s">
        <v>55</v>
      </c>
      <c r="E4" s="144">
        <v>12</v>
      </c>
      <c r="F4" s="112"/>
    </row>
    <row r="5" spans="1:10" x14ac:dyDescent="0.15">
      <c r="A5" s="162" t="s">
        <v>696</v>
      </c>
      <c r="B5" s="163" t="s">
        <v>777</v>
      </c>
      <c r="C5" s="112"/>
      <c r="F5" s="112"/>
    </row>
    <row r="6" spans="1:10" x14ac:dyDescent="0.15">
      <c r="C6" s="112"/>
      <c r="F6" s="112"/>
    </row>
    <row r="7" spans="1:10" x14ac:dyDescent="0.15">
      <c r="A7" s="112"/>
      <c r="B7" s="112"/>
      <c r="C7" s="112"/>
      <c r="D7" s="112"/>
      <c r="E7" s="112"/>
      <c r="F7" s="112"/>
    </row>
    <row r="8" spans="1:10" x14ac:dyDescent="0.15">
      <c r="C8" s="112"/>
      <c r="D8" s="112"/>
      <c r="E8" s="112"/>
      <c r="F8" s="112"/>
      <c r="G8" s="112"/>
      <c r="H8" s="112"/>
      <c r="I8" s="112"/>
    </row>
    <row r="9" spans="1:10" x14ac:dyDescent="0.15">
      <c r="C9" s="112"/>
      <c r="D9" s="112"/>
      <c r="E9" s="112"/>
      <c r="F9" s="112"/>
      <c r="G9" s="112"/>
      <c r="H9" s="112"/>
      <c r="I9" s="112"/>
    </row>
    <row r="10" spans="1:10" x14ac:dyDescent="0.15">
      <c r="A10" s="37" t="s">
        <v>525</v>
      </c>
      <c r="B10" s="38"/>
      <c r="C10" s="38"/>
      <c r="D10" s="38"/>
      <c r="E10" s="38"/>
      <c r="F10" s="112"/>
      <c r="G10" s="43" t="s">
        <v>699</v>
      </c>
      <c r="H10" s="44"/>
      <c r="I10" s="44"/>
      <c r="J10" s="45"/>
    </row>
    <row r="11" spans="1:10" x14ac:dyDescent="0.15">
      <c r="A11" s="145" t="s">
        <v>1</v>
      </c>
      <c r="B11" s="145" t="s">
        <v>526</v>
      </c>
      <c r="C11" s="145" t="s">
        <v>527</v>
      </c>
      <c r="D11" s="145" t="s">
        <v>528</v>
      </c>
      <c r="E11" s="145" t="s">
        <v>160</v>
      </c>
      <c r="G11" s="146" t="s">
        <v>1</v>
      </c>
      <c r="H11" s="147"/>
      <c r="I11" s="144" t="s">
        <v>528</v>
      </c>
      <c r="J11" s="144" t="s">
        <v>700</v>
      </c>
    </row>
    <row r="12" spans="1:10" x14ac:dyDescent="0.15">
      <c r="A12" s="144" t="s">
        <v>529</v>
      </c>
      <c r="B12" s="144" t="s">
        <v>530</v>
      </c>
      <c r="C12" s="144">
        <v>2024.12</v>
      </c>
      <c r="D12" s="144" t="s">
        <v>531</v>
      </c>
      <c r="E12" s="144" t="s">
        <v>532</v>
      </c>
      <c r="G12" s="148" t="s">
        <v>701</v>
      </c>
      <c r="H12" s="119" t="s">
        <v>69</v>
      </c>
      <c r="I12" s="155" t="s">
        <v>771</v>
      </c>
      <c r="J12" s="155" t="s">
        <v>771</v>
      </c>
    </row>
    <row r="13" spans="1:10" x14ac:dyDescent="0.15">
      <c r="A13" s="144" t="s">
        <v>534</v>
      </c>
      <c r="B13" s="144" t="s">
        <v>535</v>
      </c>
      <c r="C13" s="144">
        <v>2022.12</v>
      </c>
      <c r="D13" s="144" t="s">
        <v>536</v>
      </c>
      <c r="E13" s="144" t="s">
        <v>537</v>
      </c>
      <c r="G13" s="149"/>
      <c r="H13" s="150" t="s">
        <v>658</v>
      </c>
      <c r="I13" s="155" t="s">
        <v>771</v>
      </c>
      <c r="J13" s="155" t="s">
        <v>771</v>
      </c>
    </row>
    <row r="14" spans="1:10" x14ac:dyDescent="0.15">
      <c r="A14" s="144" t="s">
        <v>538</v>
      </c>
      <c r="B14" s="144" t="s">
        <v>539</v>
      </c>
      <c r="C14" s="144">
        <v>2023.12</v>
      </c>
      <c r="D14" s="144" t="s">
        <v>540</v>
      </c>
      <c r="E14" s="144" t="s">
        <v>541</v>
      </c>
      <c r="G14" s="149"/>
      <c r="H14" s="119" t="s">
        <v>122</v>
      </c>
      <c r="I14" s="155" t="s">
        <v>771</v>
      </c>
      <c r="J14" s="155" t="s">
        <v>771</v>
      </c>
    </row>
    <row r="15" spans="1:10" x14ac:dyDescent="0.15">
      <c r="A15" s="144" t="s">
        <v>543</v>
      </c>
      <c r="B15" s="144" t="s">
        <v>530</v>
      </c>
      <c r="C15" s="144">
        <v>2024.12</v>
      </c>
      <c r="D15" s="144" t="s">
        <v>544</v>
      </c>
      <c r="E15" s="144" t="s">
        <v>545</v>
      </c>
      <c r="G15" s="151"/>
      <c r="H15" s="119" t="s">
        <v>543</v>
      </c>
      <c r="I15" s="155" t="s">
        <v>771</v>
      </c>
      <c r="J15" s="155" t="s">
        <v>771</v>
      </c>
    </row>
    <row r="16" spans="1:10" x14ac:dyDescent="0.15">
      <c r="G16" s="149" t="s">
        <v>702</v>
      </c>
      <c r="H16" s="119" t="s">
        <v>59</v>
      </c>
      <c r="I16" s="155" t="s">
        <v>771</v>
      </c>
      <c r="J16" s="155" t="s">
        <v>771</v>
      </c>
    </row>
    <row r="17" spans="1:13" x14ac:dyDescent="0.15">
      <c r="G17" s="149"/>
      <c r="H17" s="119" t="s">
        <v>538</v>
      </c>
      <c r="I17" s="155" t="s">
        <v>771</v>
      </c>
      <c r="J17" s="155" t="s">
        <v>771</v>
      </c>
    </row>
    <row r="18" spans="1:13" x14ac:dyDescent="0.15">
      <c r="G18" s="151"/>
      <c r="H18" s="119" t="s">
        <v>127</v>
      </c>
      <c r="I18" s="155" t="s">
        <v>771</v>
      </c>
      <c r="J18" s="155" t="s">
        <v>771</v>
      </c>
    </row>
    <row r="19" spans="1:13" x14ac:dyDescent="0.15">
      <c r="G19" s="152"/>
      <c r="H19" s="119"/>
      <c r="I19" s="119"/>
      <c r="J19" s="119"/>
    </row>
    <row r="20" spans="1:13" x14ac:dyDescent="0.15">
      <c r="G20" s="145"/>
      <c r="H20" s="144"/>
      <c r="I20" s="144"/>
      <c r="J20" s="144"/>
    </row>
    <row r="23" spans="1:13" x14ac:dyDescent="0.15">
      <c r="A23" s="40" t="s">
        <v>547</v>
      </c>
      <c r="B23" s="41"/>
      <c r="C23" s="41"/>
      <c r="D23" s="41"/>
      <c r="E23" s="41"/>
      <c r="F23" s="41"/>
      <c r="G23" s="41"/>
      <c r="H23" s="41"/>
      <c r="I23" s="42"/>
    </row>
    <row r="24" spans="1:13" x14ac:dyDescent="0.15">
      <c r="A24" s="4" t="s">
        <v>133</v>
      </c>
      <c r="B24" s="4" t="s">
        <v>414</v>
      </c>
      <c r="C24" s="4" t="s">
        <v>548</v>
      </c>
      <c r="D24" s="4" t="s">
        <v>549</v>
      </c>
      <c r="E24" s="4" t="s">
        <v>550</v>
      </c>
      <c r="F24" s="5" t="s">
        <v>551</v>
      </c>
      <c r="G24" s="7" t="s">
        <v>552</v>
      </c>
      <c r="H24" s="7" t="s">
        <v>553</v>
      </c>
      <c r="I24" s="144" t="s">
        <v>409</v>
      </c>
    </row>
    <row r="25" spans="1:13" x14ac:dyDescent="0.15">
      <c r="A25" s="112" t="s">
        <v>554</v>
      </c>
      <c r="B25" s="6" t="s">
        <v>346</v>
      </c>
      <c r="C25" s="6" t="s">
        <v>555</v>
      </c>
      <c r="D25" s="6" t="s">
        <v>556</v>
      </c>
      <c r="E25" s="6" t="s">
        <v>557</v>
      </c>
      <c r="F25" s="6" t="s">
        <v>200</v>
      </c>
      <c r="G25" s="6" t="s">
        <v>183</v>
      </c>
      <c r="H25" s="6" t="s">
        <v>558</v>
      </c>
      <c r="I25" s="6" t="s">
        <v>313</v>
      </c>
    </row>
    <row r="26" spans="1:13" x14ac:dyDescent="0.15">
      <c r="A26" s="6" t="s">
        <v>559</v>
      </c>
      <c r="B26" s="6" t="s">
        <v>556</v>
      </c>
      <c r="C26" s="6" t="s">
        <v>501</v>
      </c>
      <c r="D26" s="6" t="s">
        <v>560</v>
      </c>
      <c r="E26" s="6" t="s">
        <v>561</v>
      </c>
      <c r="F26" s="6" t="s">
        <v>562</v>
      </c>
      <c r="G26" s="6" t="s">
        <v>556</v>
      </c>
      <c r="H26" s="6" t="s">
        <v>491</v>
      </c>
      <c r="I26" s="6" t="s">
        <v>563</v>
      </c>
    </row>
    <row r="27" spans="1:13" x14ac:dyDescent="0.15">
      <c r="A27" s="6" t="s">
        <v>564</v>
      </c>
      <c r="B27" s="6" t="s">
        <v>565</v>
      </c>
      <c r="C27" s="6" t="s">
        <v>174</v>
      </c>
      <c r="D27" s="6" t="s">
        <v>566</v>
      </c>
      <c r="E27" s="6" t="s">
        <v>491</v>
      </c>
      <c r="F27" s="6" t="s">
        <v>567</v>
      </c>
      <c r="G27" s="6" t="s">
        <v>568</v>
      </c>
      <c r="H27" s="6" t="s">
        <v>562</v>
      </c>
      <c r="I27" s="6" t="s">
        <v>555</v>
      </c>
    </row>
    <row r="30" spans="1:13" x14ac:dyDescent="0.15">
      <c r="A30" s="40" t="s">
        <v>703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2"/>
    </row>
    <row r="31" spans="1:13" x14ac:dyDescent="0.15">
      <c r="A31" s="27" t="s">
        <v>133</v>
      </c>
      <c r="B31" s="27" t="s">
        <v>409</v>
      </c>
      <c r="C31" s="27" t="s">
        <v>410</v>
      </c>
      <c r="D31" s="27" t="s">
        <v>411</v>
      </c>
      <c r="E31" s="27" t="s">
        <v>412</v>
      </c>
      <c r="F31" s="27" t="s">
        <v>413</v>
      </c>
      <c r="G31" s="27" t="s">
        <v>414</v>
      </c>
      <c r="H31" s="27" t="s">
        <v>548</v>
      </c>
      <c r="I31" s="27" t="s">
        <v>549</v>
      </c>
      <c r="J31" s="27" t="s">
        <v>550</v>
      </c>
      <c r="K31" s="27" t="s">
        <v>551</v>
      </c>
      <c r="L31" s="27" t="s">
        <v>552</v>
      </c>
      <c r="M31" s="27" t="s">
        <v>553</v>
      </c>
    </row>
    <row r="32" spans="1:13" x14ac:dyDescent="0.15">
      <c r="A32" s="29" t="s">
        <v>704</v>
      </c>
      <c r="B32" s="153" t="s">
        <v>771</v>
      </c>
      <c r="C32" s="153" t="s">
        <v>771</v>
      </c>
      <c r="D32" s="153" t="s">
        <v>772</v>
      </c>
      <c r="E32" s="153" t="s">
        <v>772</v>
      </c>
      <c r="F32" s="154" t="s">
        <v>772</v>
      </c>
      <c r="G32" s="155" t="s">
        <v>772</v>
      </c>
      <c r="H32" s="155" t="s">
        <v>772</v>
      </c>
      <c r="I32" s="155" t="s">
        <v>772</v>
      </c>
      <c r="J32" s="155" t="s">
        <v>771</v>
      </c>
      <c r="K32" s="155" t="s">
        <v>771</v>
      </c>
      <c r="L32" s="155" t="s">
        <v>771</v>
      </c>
      <c r="M32" s="155" t="s">
        <v>771</v>
      </c>
    </row>
    <row r="33" spans="1:13" x14ac:dyDescent="0.15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</row>
    <row r="34" spans="1:13" x14ac:dyDescent="0.15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</row>
    <row r="35" spans="1:13" x14ac:dyDescent="0.15">
      <c r="A35" s="40" t="s">
        <v>705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</row>
    <row r="36" spans="1:13" x14ac:dyDescent="0.15">
      <c r="A36" s="27" t="s">
        <v>133</v>
      </c>
      <c r="B36" s="27" t="s">
        <v>409</v>
      </c>
      <c r="C36" s="27" t="s">
        <v>410</v>
      </c>
      <c r="D36" s="27" t="s">
        <v>411</v>
      </c>
      <c r="E36" s="27" t="s">
        <v>412</v>
      </c>
      <c r="F36" s="27" t="s">
        <v>413</v>
      </c>
      <c r="G36" s="27" t="s">
        <v>414</v>
      </c>
      <c r="H36" s="27" t="s">
        <v>548</v>
      </c>
      <c r="I36" s="27" t="s">
        <v>549</v>
      </c>
      <c r="J36" s="27" t="s">
        <v>550</v>
      </c>
      <c r="K36" s="27" t="s">
        <v>551</v>
      </c>
      <c r="L36" s="27" t="s">
        <v>552</v>
      </c>
      <c r="M36" s="27" t="s">
        <v>553</v>
      </c>
    </row>
    <row r="37" spans="1:13" x14ac:dyDescent="0.15">
      <c r="A37" s="29" t="s">
        <v>704</v>
      </c>
      <c r="B37" s="153" t="s">
        <v>771</v>
      </c>
      <c r="C37" s="153" t="s">
        <v>772</v>
      </c>
      <c r="D37" s="153" t="s">
        <v>772</v>
      </c>
      <c r="E37" s="153" t="s">
        <v>772</v>
      </c>
      <c r="F37" s="154" t="s">
        <v>772</v>
      </c>
      <c r="G37" s="155" t="s">
        <v>771</v>
      </c>
      <c r="H37" s="155" t="s">
        <v>772</v>
      </c>
      <c r="I37" s="155" t="s">
        <v>772</v>
      </c>
      <c r="J37" s="155" t="s">
        <v>772</v>
      </c>
      <c r="K37" s="155" t="s">
        <v>772</v>
      </c>
      <c r="L37" s="155" t="s">
        <v>771</v>
      </c>
      <c r="M37" s="155" t="s">
        <v>771</v>
      </c>
    </row>
    <row r="42" spans="1:13" x14ac:dyDescent="0.15">
      <c r="A42" s="39" t="s">
        <v>569</v>
      </c>
      <c r="B42" s="39"/>
      <c r="C42" s="112"/>
      <c r="D42" s="39" t="s">
        <v>570</v>
      </c>
      <c r="E42" s="39"/>
      <c r="F42" s="112"/>
      <c r="G42" s="51" t="s">
        <v>706</v>
      </c>
      <c r="H42" s="52"/>
      <c r="I42" s="52"/>
      <c r="J42" s="52"/>
    </row>
    <row r="43" spans="1:13" x14ac:dyDescent="0.15">
      <c r="A43" s="144" t="s">
        <v>1</v>
      </c>
      <c r="B43" s="144" t="s">
        <v>2</v>
      </c>
      <c r="C43" s="112"/>
      <c r="D43" s="7" t="s">
        <v>1</v>
      </c>
      <c r="E43" s="7" t="s">
        <v>2</v>
      </c>
      <c r="F43" s="112"/>
      <c r="G43" s="145" t="s">
        <v>707</v>
      </c>
      <c r="H43" s="145" t="s">
        <v>708</v>
      </c>
      <c r="I43" s="145" t="s">
        <v>709</v>
      </c>
      <c r="J43" s="112" t="s">
        <v>710</v>
      </c>
    </row>
    <row r="44" spans="1:13" x14ac:dyDescent="0.15">
      <c r="A44" s="144" t="s">
        <v>571</v>
      </c>
      <c r="B44" s="144" t="s">
        <v>572</v>
      </c>
      <c r="C44" s="112"/>
      <c r="D44" s="144" t="s">
        <v>573</v>
      </c>
      <c r="E44" s="144" t="s">
        <v>574</v>
      </c>
      <c r="F44" s="112"/>
      <c r="G44" s="119" t="s">
        <v>573</v>
      </c>
      <c r="H44" s="155" t="s">
        <v>771</v>
      </c>
      <c r="I44" s="155" t="s">
        <v>771</v>
      </c>
      <c r="J44" s="155" t="s">
        <v>771</v>
      </c>
    </row>
    <row r="45" spans="1:13" x14ac:dyDescent="0.15">
      <c r="A45" s="9" t="s">
        <v>38</v>
      </c>
      <c r="B45" s="9" t="s">
        <v>12</v>
      </c>
      <c r="C45" s="112"/>
      <c r="D45" s="144" t="s">
        <v>575</v>
      </c>
      <c r="E45" s="144">
        <v>0.3</v>
      </c>
      <c r="F45" s="112"/>
      <c r="G45" s="119" t="s">
        <v>576</v>
      </c>
      <c r="H45" s="155" t="s">
        <v>771</v>
      </c>
      <c r="I45" s="155" t="s">
        <v>771</v>
      </c>
      <c r="J45" s="155" t="s">
        <v>771</v>
      </c>
    </row>
    <row r="46" spans="1:13" x14ac:dyDescent="0.15">
      <c r="C46" s="112"/>
      <c r="D46" s="9" t="s">
        <v>576</v>
      </c>
      <c r="E46" s="9" t="s">
        <v>12</v>
      </c>
      <c r="F46" s="112"/>
      <c r="G46" s="119" t="s">
        <v>577</v>
      </c>
      <c r="H46" s="155" t="s">
        <v>771</v>
      </c>
      <c r="I46" s="155" t="s">
        <v>771</v>
      </c>
      <c r="J46" s="155" t="s">
        <v>771</v>
      </c>
    </row>
    <row r="47" spans="1:13" x14ac:dyDescent="0.15">
      <c r="C47" s="112"/>
      <c r="D47" s="144" t="s">
        <v>577</v>
      </c>
      <c r="E47" s="144">
        <v>0.25</v>
      </c>
      <c r="F47" s="112"/>
      <c r="G47" s="119"/>
      <c r="H47" s="119"/>
      <c r="I47" s="119"/>
      <c r="J47" s="119"/>
    </row>
    <row r="48" spans="1:13" x14ac:dyDescent="0.15">
      <c r="C48" s="112"/>
      <c r="D48" s="144" t="s">
        <v>97</v>
      </c>
      <c r="E48" s="144">
        <v>0.2</v>
      </c>
      <c r="F48" s="112"/>
      <c r="G48" s="112"/>
      <c r="H48" s="112"/>
      <c r="I48" s="112"/>
      <c r="J48" s="112"/>
    </row>
    <row r="49" spans="1:9" x14ac:dyDescent="0.15">
      <c r="C49" s="112"/>
      <c r="F49" s="112"/>
      <c r="G49" s="112"/>
      <c r="H49" s="112"/>
      <c r="I49" s="112"/>
    </row>
    <row r="50" spans="1:9" x14ac:dyDescent="0.15">
      <c r="C50" s="112"/>
      <c r="F50" s="112"/>
      <c r="G50" s="112"/>
      <c r="H50" s="112"/>
      <c r="I50" s="112"/>
    </row>
    <row r="51" spans="1:9" x14ac:dyDescent="0.15">
      <c r="A51" s="112"/>
      <c r="B51" s="112"/>
      <c r="C51" s="112"/>
      <c r="D51" s="112"/>
      <c r="E51" s="112"/>
      <c r="F51" s="112"/>
      <c r="G51" s="112"/>
      <c r="H51" s="112"/>
      <c r="I51" s="112"/>
    </row>
    <row r="52" spans="1:9" x14ac:dyDescent="0.15">
      <c r="A52" s="112"/>
      <c r="B52" s="112"/>
      <c r="C52" s="112"/>
      <c r="D52" s="112"/>
      <c r="E52" s="112"/>
      <c r="F52" s="112"/>
      <c r="G52" s="112"/>
      <c r="H52" s="112"/>
      <c r="I52" s="112"/>
    </row>
  </sheetData>
  <mergeCells count="13">
    <mergeCell ref="A10:E10"/>
    <mergeCell ref="D1:E1"/>
    <mergeCell ref="A23:I23"/>
    <mergeCell ref="A42:B42"/>
    <mergeCell ref="D42:E42"/>
    <mergeCell ref="A1:B1"/>
    <mergeCell ref="G10:J10"/>
    <mergeCell ref="G11:H11"/>
    <mergeCell ref="G12:G15"/>
    <mergeCell ref="G16:G18"/>
    <mergeCell ref="A30:M30"/>
    <mergeCell ref="A35:M35"/>
    <mergeCell ref="G42:J42"/>
  </mergeCells>
  <phoneticPr fontId="6" type="noConversion"/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zoomScale="85" zoomScaleNormal="85" workbookViewId="0">
      <selection activeCell="E6" sqref="E6"/>
    </sheetView>
  </sheetViews>
  <sheetFormatPr defaultColWidth="9" defaultRowHeight="14.25" x14ac:dyDescent="0.15"/>
  <cols>
    <col min="1" max="10" width="15.625" customWidth="1"/>
  </cols>
  <sheetData>
    <row r="1" spans="1:10" x14ac:dyDescent="0.15">
      <c r="A1" s="36" t="s">
        <v>711</v>
      </c>
      <c r="B1" s="36"/>
      <c r="C1" s="1"/>
      <c r="D1" s="36" t="s">
        <v>711</v>
      </c>
      <c r="E1" s="36"/>
      <c r="F1" s="1"/>
      <c r="G1" s="39" t="s">
        <v>542</v>
      </c>
      <c r="H1" s="39"/>
      <c r="I1" s="1"/>
    </row>
    <row r="2" spans="1:10" x14ac:dyDescent="0.15">
      <c r="A2" s="2" t="s">
        <v>1</v>
      </c>
      <c r="B2" s="2" t="s">
        <v>2</v>
      </c>
      <c r="C2" s="1"/>
      <c r="D2" s="2" t="s">
        <v>1</v>
      </c>
      <c r="E2" s="2" t="s">
        <v>2</v>
      </c>
      <c r="F2" s="1"/>
      <c r="G2" s="2" t="s">
        <v>1</v>
      </c>
      <c r="H2" s="2" t="s">
        <v>2</v>
      </c>
      <c r="I2" s="1"/>
    </row>
    <row r="3" spans="1:10" x14ac:dyDescent="0.15">
      <c r="A3" s="30" t="s">
        <v>715</v>
      </c>
      <c r="B3" s="30" t="s">
        <v>719</v>
      </c>
      <c r="C3" s="1"/>
      <c r="D3" s="24" t="s">
        <v>712</v>
      </c>
      <c r="E3" s="24" t="s">
        <v>616</v>
      </c>
      <c r="F3" s="1"/>
      <c r="G3" s="2" t="s">
        <v>546</v>
      </c>
      <c r="H3" s="2">
        <v>11</v>
      </c>
      <c r="I3" s="1"/>
    </row>
    <row r="4" spans="1:10" x14ac:dyDescent="0.15">
      <c r="A4" s="30" t="s">
        <v>716</v>
      </c>
      <c r="B4" s="2" t="s">
        <v>533</v>
      </c>
      <c r="C4" s="1"/>
      <c r="D4" s="24" t="s">
        <v>713</v>
      </c>
      <c r="E4" s="24" t="s">
        <v>717</v>
      </c>
      <c r="F4" s="1"/>
      <c r="G4" s="2" t="s">
        <v>55</v>
      </c>
      <c r="H4" s="2">
        <v>12</v>
      </c>
      <c r="I4" s="1"/>
    </row>
    <row r="5" spans="1:10" x14ac:dyDescent="0.15">
      <c r="A5" s="1"/>
      <c r="B5" s="1"/>
      <c r="C5" s="1"/>
      <c r="D5" s="24" t="s">
        <v>714</v>
      </c>
      <c r="E5" s="156" t="s">
        <v>773</v>
      </c>
      <c r="F5" s="1"/>
      <c r="I5" s="1"/>
    </row>
    <row r="6" spans="1:10" x14ac:dyDescent="0.15">
      <c r="C6" s="1"/>
      <c r="D6" s="24" t="s">
        <v>697</v>
      </c>
      <c r="E6" s="24" t="s">
        <v>718</v>
      </c>
      <c r="F6" s="1"/>
      <c r="I6" s="1"/>
    </row>
    <row r="7" spans="1:10" x14ac:dyDescent="0.15">
      <c r="C7" s="1"/>
      <c r="D7" s="1"/>
      <c r="E7" s="1"/>
      <c r="F7" s="1"/>
      <c r="G7" s="1"/>
      <c r="H7" s="1"/>
      <c r="I7" s="1"/>
    </row>
    <row r="8" spans="1:10" x14ac:dyDescent="0.15">
      <c r="C8" s="1"/>
      <c r="D8" s="1"/>
      <c r="E8" s="1"/>
      <c r="F8" s="1"/>
      <c r="G8" s="1"/>
      <c r="H8" s="1"/>
      <c r="I8" s="1"/>
    </row>
    <row r="9" spans="1:10" x14ac:dyDescent="0.15">
      <c r="C9" s="1"/>
      <c r="D9" s="1"/>
      <c r="E9" s="1"/>
      <c r="F9" s="1"/>
      <c r="G9" s="1"/>
      <c r="H9" s="1"/>
      <c r="I9" s="1"/>
    </row>
    <row r="10" spans="1:10" x14ac:dyDescent="0.15">
      <c r="A10" s="37" t="s">
        <v>525</v>
      </c>
      <c r="B10" s="38"/>
      <c r="C10" s="38"/>
      <c r="D10" s="38"/>
      <c r="E10" s="38"/>
      <c r="F10" s="1"/>
      <c r="G10" s="43" t="s">
        <v>699</v>
      </c>
      <c r="H10" s="44"/>
      <c r="I10" s="44"/>
      <c r="J10" s="45"/>
    </row>
    <row r="11" spans="1:10" x14ac:dyDescent="0.15">
      <c r="A11" s="3" t="s">
        <v>1</v>
      </c>
      <c r="B11" s="3" t="s">
        <v>526</v>
      </c>
      <c r="C11" s="3" t="s">
        <v>527</v>
      </c>
      <c r="D11" s="3" t="s">
        <v>528</v>
      </c>
      <c r="E11" s="3" t="s">
        <v>160</v>
      </c>
      <c r="G11" s="46" t="s">
        <v>1</v>
      </c>
      <c r="H11" s="47"/>
      <c r="I11" s="2" t="s">
        <v>528</v>
      </c>
      <c r="J11" s="2" t="s">
        <v>700</v>
      </c>
    </row>
    <row r="12" spans="1:10" x14ac:dyDescent="0.15">
      <c r="A12" s="2" t="s">
        <v>529</v>
      </c>
      <c r="B12" s="2" t="s">
        <v>530</v>
      </c>
      <c r="C12" s="2">
        <v>2024.12</v>
      </c>
      <c r="D12" s="2" t="s">
        <v>531</v>
      </c>
      <c r="E12" s="2" t="s">
        <v>532</v>
      </c>
      <c r="G12" s="48" t="s">
        <v>701</v>
      </c>
      <c r="H12" s="24" t="s">
        <v>69</v>
      </c>
      <c r="I12" s="155" t="s">
        <v>771</v>
      </c>
      <c r="J12" s="155" t="s">
        <v>771</v>
      </c>
    </row>
    <row r="13" spans="1:10" x14ac:dyDescent="0.15">
      <c r="A13" s="2" t="s">
        <v>534</v>
      </c>
      <c r="B13" s="2" t="s">
        <v>535</v>
      </c>
      <c r="C13" s="2">
        <v>2022.12</v>
      </c>
      <c r="D13" s="2" t="s">
        <v>536</v>
      </c>
      <c r="E13" s="2" t="s">
        <v>537</v>
      </c>
      <c r="G13" s="49"/>
      <c r="H13" s="25" t="s">
        <v>658</v>
      </c>
      <c r="I13" s="155" t="s">
        <v>771</v>
      </c>
      <c r="J13" s="155" t="s">
        <v>771</v>
      </c>
    </row>
    <row r="14" spans="1:10" x14ac:dyDescent="0.15">
      <c r="A14" s="2" t="s">
        <v>538</v>
      </c>
      <c r="B14" s="2" t="s">
        <v>539</v>
      </c>
      <c r="C14" s="2">
        <v>2023.12</v>
      </c>
      <c r="D14" s="2" t="s">
        <v>540</v>
      </c>
      <c r="E14" s="2" t="s">
        <v>541</v>
      </c>
      <c r="G14" s="49"/>
      <c r="H14" s="24" t="s">
        <v>122</v>
      </c>
      <c r="I14" s="155" t="s">
        <v>771</v>
      </c>
      <c r="J14" s="155" t="s">
        <v>771</v>
      </c>
    </row>
    <row r="15" spans="1:10" x14ac:dyDescent="0.15">
      <c r="A15" s="2" t="s">
        <v>543</v>
      </c>
      <c r="B15" s="2" t="s">
        <v>530</v>
      </c>
      <c r="C15" s="2">
        <v>2024.12</v>
      </c>
      <c r="D15" s="2" t="s">
        <v>544</v>
      </c>
      <c r="E15" s="2" t="s">
        <v>545</v>
      </c>
      <c r="G15" s="50"/>
      <c r="H15" s="24" t="s">
        <v>543</v>
      </c>
      <c r="I15" s="155" t="s">
        <v>771</v>
      </c>
      <c r="J15" s="155" t="s">
        <v>771</v>
      </c>
    </row>
    <row r="16" spans="1:10" x14ac:dyDescent="0.15">
      <c r="G16" s="49" t="s">
        <v>702</v>
      </c>
      <c r="H16" s="24" t="s">
        <v>59</v>
      </c>
      <c r="I16" s="155" t="s">
        <v>771</v>
      </c>
      <c r="J16" s="155" t="s">
        <v>771</v>
      </c>
    </row>
    <row r="17" spans="1:13" x14ac:dyDescent="0.15">
      <c r="G17" s="49"/>
      <c r="H17" s="24" t="s">
        <v>538</v>
      </c>
      <c r="I17" s="155" t="s">
        <v>771</v>
      </c>
      <c r="J17" s="155" t="s">
        <v>771</v>
      </c>
    </row>
    <row r="18" spans="1:13" x14ac:dyDescent="0.15">
      <c r="G18" s="50"/>
      <c r="H18" s="24" t="s">
        <v>127</v>
      </c>
      <c r="I18" s="155" t="s">
        <v>771</v>
      </c>
      <c r="J18" s="155" t="s">
        <v>771</v>
      </c>
    </row>
    <row r="19" spans="1:13" x14ac:dyDescent="0.15">
      <c r="G19" s="26"/>
      <c r="H19" s="24"/>
      <c r="I19" s="24"/>
      <c r="J19" s="24"/>
    </row>
    <row r="20" spans="1:13" x14ac:dyDescent="0.15">
      <c r="G20" s="3"/>
      <c r="H20" s="2"/>
      <c r="I20" s="2"/>
      <c r="J20" s="2"/>
    </row>
    <row r="23" spans="1:13" x14ac:dyDescent="0.15">
      <c r="A23" s="40" t="s">
        <v>547</v>
      </c>
      <c r="B23" s="41"/>
      <c r="C23" s="41"/>
      <c r="D23" s="41"/>
      <c r="E23" s="41"/>
      <c r="F23" s="41"/>
      <c r="G23" s="41"/>
      <c r="H23" s="41"/>
      <c r="I23" s="42"/>
    </row>
    <row r="24" spans="1:13" x14ac:dyDescent="0.15">
      <c r="A24" s="4" t="s">
        <v>133</v>
      </c>
      <c r="B24" s="4" t="s">
        <v>414</v>
      </c>
      <c r="C24" s="4" t="s">
        <v>548</v>
      </c>
      <c r="D24" s="4" t="s">
        <v>549</v>
      </c>
      <c r="E24" s="4" t="s">
        <v>550</v>
      </c>
      <c r="F24" s="5" t="s">
        <v>551</v>
      </c>
      <c r="G24" s="7" t="s">
        <v>552</v>
      </c>
      <c r="H24" s="7" t="s">
        <v>553</v>
      </c>
      <c r="I24" s="2" t="s">
        <v>409</v>
      </c>
    </row>
    <row r="25" spans="1:13" x14ac:dyDescent="0.15">
      <c r="A25" s="1" t="s">
        <v>554</v>
      </c>
      <c r="B25" s="6" t="s">
        <v>346</v>
      </c>
      <c r="C25" s="6" t="s">
        <v>555</v>
      </c>
      <c r="D25" s="6" t="s">
        <v>556</v>
      </c>
      <c r="E25" s="6" t="s">
        <v>557</v>
      </c>
      <c r="F25" s="6" t="s">
        <v>200</v>
      </c>
      <c r="G25" s="6" t="s">
        <v>183</v>
      </c>
      <c r="H25" s="6" t="s">
        <v>558</v>
      </c>
      <c r="I25" s="6" t="s">
        <v>313</v>
      </c>
    </row>
    <row r="26" spans="1:13" x14ac:dyDescent="0.15">
      <c r="A26" s="6" t="s">
        <v>559</v>
      </c>
      <c r="B26" s="6" t="s">
        <v>556</v>
      </c>
      <c r="C26" s="6" t="s">
        <v>501</v>
      </c>
      <c r="D26" s="6" t="s">
        <v>560</v>
      </c>
      <c r="E26" s="6" t="s">
        <v>561</v>
      </c>
      <c r="F26" s="6" t="s">
        <v>562</v>
      </c>
      <c r="G26" s="6" t="s">
        <v>556</v>
      </c>
      <c r="H26" s="6" t="s">
        <v>491</v>
      </c>
      <c r="I26" s="6" t="s">
        <v>563</v>
      </c>
    </row>
    <row r="27" spans="1:13" x14ac:dyDescent="0.15">
      <c r="A27" s="6" t="s">
        <v>564</v>
      </c>
      <c r="B27" s="6" t="s">
        <v>565</v>
      </c>
      <c r="C27" s="6" t="s">
        <v>174</v>
      </c>
      <c r="D27" s="6" t="s">
        <v>566</v>
      </c>
      <c r="E27" s="6" t="s">
        <v>491</v>
      </c>
      <c r="F27" s="6" t="s">
        <v>567</v>
      </c>
      <c r="G27" s="6" t="s">
        <v>568</v>
      </c>
      <c r="H27" s="6" t="s">
        <v>562</v>
      </c>
      <c r="I27" s="6" t="s">
        <v>555</v>
      </c>
    </row>
    <row r="30" spans="1:13" x14ac:dyDescent="0.15">
      <c r="A30" s="40" t="s">
        <v>703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2"/>
    </row>
    <row r="31" spans="1:13" x14ac:dyDescent="0.15">
      <c r="A31" s="27" t="s">
        <v>133</v>
      </c>
      <c r="B31" s="27" t="s">
        <v>409</v>
      </c>
      <c r="C31" s="27" t="s">
        <v>410</v>
      </c>
      <c r="D31" s="27" t="s">
        <v>411</v>
      </c>
      <c r="E31" s="27" t="s">
        <v>412</v>
      </c>
      <c r="F31" s="27" t="s">
        <v>413</v>
      </c>
      <c r="G31" s="27" t="s">
        <v>414</v>
      </c>
      <c r="H31" s="27" t="s">
        <v>548</v>
      </c>
      <c r="I31" s="27" t="s">
        <v>549</v>
      </c>
      <c r="J31" s="27" t="s">
        <v>550</v>
      </c>
      <c r="K31" s="27" t="s">
        <v>551</v>
      </c>
      <c r="L31" s="27" t="s">
        <v>552</v>
      </c>
      <c r="M31" s="27" t="s">
        <v>553</v>
      </c>
    </row>
    <row r="32" spans="1:13" x14ac:dyDescent="0.15">
      <c r="A32" s="29" t="s">
        <v>704</v>
      </c>
      <c r="B32" s="153" t="s">
        <v>771</v>
      </c>
      <c r="C32" s="153" t="s">
        <v>771</v>
      </c>
      <c r="D32" s="153" t="s">
        <v>772</v>
      </c>
      <c r="E32" s="153" t="s">
        <v>771</v>
      </c>
      <c r="F32" s="154" t="s">
        <v>771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15">
      <c r="A35" s="40" t="s">
        <v>705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</row>
    <row r="36" spans="1:13" x14ac:dyDescent="0.15">
      <c r="A36" s="27" t="s">
        <v>133</v>
      </c>
      <c r="B36" s="27" t="s">
        <v>409</v>
      </c>
      <c r="C36" s="27" t="s">
        <v>410</v>
      </c>
      <c r="D36" s="27" t="s">
        <v>411</v>
      </c>
      <c r="E36" s="27" t="s">
        <v>412</v>
      </c>
      <c r="F36" s="27" t="s">
        <v>413</v>
      </c>
      <c r="G36" s="27" t="s">
        <v>414</v>
      </c>
      <c r="H36" s="27" t="s">
        <v>548</v>
      </c>
      <c r="I36" s="27" t="s">
        <v>549</v>
      </c>
      <c r="J36" s="27" t="s">
        <v>550</v>
      </c>
      <c r="K36" s="27" t="s">
        <v>551</v>
      </c>
      <c r="L36" s="27" t="s">
        <v>552</v>
      </c>
      <c r="M36" s="27" t="s">
        <v>553</v>
      </c>
    </row>
    <row r="37" spans="1:13" x14ac:dyDescent="0.15">
      <c r="A37" s="29" t="s">
        <v>704</v>
      </c>
      <c r="B37" s="153" t="s">
        <v>771</v>
      </c>
      <c r="C37" s="153" t="s">
        <v>772</v>
      </c>
      <c r="D37" s="153" t="s">
        <v>771</v>
      </c>
      <c r="E37" s="153" t="s">
        <v>771</v>
      </c>
      <c r="F37" s="154" t="s">
        <v>772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42" spans="1:13" x14ac:dyDescent="0.15">
      <c r="A42" s="39" t="s">
        <v>569</v>
      </c>
      <c r="B42" s="39"/>
      <c r="C42" s="1"/>
      <c r="D42" s="39" t="s">
        <v>570</v>
      </c>
      <c r="E42" s="39"/>
      <c r="F42" s="1"/>
      <c r="G42" s="51" t="s">
        <v>706</v>
      </c>
      <c r="H42" s="52"/>
      <c r="I42" s="52"/>
      <c r="J42" s="52"/>
    </row>
    <row r="43" spans="1:13" x14ac:dyDescent="0.15">
      <c r="A43" s="2" t="s">
        <v>1</v>
      </c>
      <c r="B43" s="2" t="s">
        <v>2</v>
      </c>
      <c r="C43" s="1"/>
      <c r="D43" s="7" t="s">
        <v>1</v>
      </c>
      <c r="E43" s="7" t="s">
        <v>2</v>
      </c>
      <c r="F43" s="1"/>
      <c r="G43" s="3" t="s">
        <v>707</v>
      </c>
      <c r="H43" s="3" t="s">
        <v>708</v>
      </c>
      <c r="I43" s="3" t="s">
        <v>709</v>
      </c>
      <c r="J43" s="1" t="s">
        <v>710</v>
      </c>
    </row>
    <row r="44" spans="1:13" x14ac:dyDescent="0.15">
      <c r="A44" s="2" t="s">
        <v>571</v>
      </c>
      <c r="B44" s="2" t="s">
        <v>572</v>
      </c>
      <c r="C44" s="1"/>
      <c r="D44" s="2" t="s">
        <v>573</v>
      </c>
      <c r="E44" s="2" t="s">
        <v>574</v>
      </c>
      <c r="F44" s="1"/>
      <c r="G44" s="24" t="s">
        <v>573</v>
      </c>
      <c r="H44" s="155" t="s">
        <v>771</v>
      </c>
      <c r="I44" s="155" t="s">
        <v>771</v>
      </c>
      <c r="J44" s="155" t="s">
        <v>771</v>
      </c>
    </row>
    <row r="45" spans="1:13" x14ac:dyDescent="0.15">
      <c r="A45" s="8" t="s">
        <v>38</v>
      </c>
      <c r="B45" s="9" t="s">
        <v>12</v>
      </c>
      <c r="C45" s="1"/>
      <c r="D45" s="2" t="s">
        <v>575</v>
      </c>
      <c r="E45" s="10">
        <v>0.3</v>
      </c>
      <c r="F45" s="1"/>
      <c r="G45" s="24" t="s">
        <v>576</v>
      </c>
      <c r="H45" s="155" t="s">
        <v>771</v>
      </c>
      <c r="I45" s="155" t="s">
        <v>771</v>
      </c>
      <c r="J45" s="155" t="s">
        <v>771</v>
      </c>
    </row>
    <row r="46" spans="1:13" x14ac:dyDescent="0.15">
      <c r="C46" s="1"/>
      <c r="D46" s="8" t="s">
        <v>576</v>
      </c>
      <c r="E46" s="9" t="s">
        <v>12</v>
      </c>
      <c r="F46" s="1"/>
      <c r="G46" s="24" t="s">
        <v>577</v>
      </c>
      <c r="H46" s="155" t="s">
        <v>771</v>
      </c>
      <c r="I46" s="155" t="s">
        <v>771</v>
      </c>
      <c r="J46" s="155" t="s">
        <v>771</v>
      </c>
    </row>
    <row r="47" spans="1:13" x14ac:dyDescent="0.15">
      <c r="C47" s="1"/>
      <c r="D47" s="2" t="s">
        <v>577</v>
      </c>
      <c r="E47" s="10">
        <v>0.25</v>
      </c>
      <c r="F47" s="1"/>
      <c r="G47" s="24"/>
      <c r="H47" s="24"/>
      <c r="I47" s="24"/>
      <c r="J47" s="24"/>
    </row>
    <row r="48" spans="1:13" x14ac:dyDescent="0.15">
      <c r="C48" s="1"/>
      <c r="D48" s="2" t="s">
        <v>97</v>
      </c>
      <c r="E48" s="10">
        <v>0.2</v>
      </c>
      <c r="F48" s="1"/>
      <c r="G48" s="1"/>
      <c r="H48" s="1"/>
      <c r="I48" s="1"/>
      <c r="J48" s="1"/>
    </row>
    <row r="49" spans="3:9" x14ac:dyDescent="0.15">
      <c r="C49" s="1"/>
      <c r="F49" s="1"/>
      <c r="G49" s="1"/>
      <c r="H49" s="1"/>
      <c r="I49" s="1"/>
    </row>
  </sheetData>
  <mergeCells count="14">
    <mergeCell ref="A23:I23"/>
    <mergeCell ref="A30:M30"/>
    <mergeCell ref="A35:M35"/>
    <mergeCell ref="A42:B42"/>
    <mergeCell ref="D42:E42"/>
    <mergeCell ref="G42:J42"/>
    <mergeCell ref="G11:H11"/>
    <mergeCell ref="G12:G15"/>
    <mergeCell ref="G16:G18"/>
    <mergeCell ref="A1:B1"/>
    <mergeCell ref="D1:E1"/>
    <mergeCell ref="G1:H1"/>
    <mergeCell ref="A10:E10"/>
    <mergeCell ref="G10:J10"/>
  </mergeCells>
  <phoneticPr fontId="6" type="noConversion"/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opLeftCell="A19" zoomScale="85" zoomScaleNormal="85" workbookViewId="0">
      <selection activeCell="J11" sqref="J11"/>
    </sheetView>
  </sheetViews>
  <sheetFormatPr defaultColWidth="9" defaultRowHeight="14.25" x14ac:dyDescent="0.15"/>
  <cols>
    <col min="1" max="18" width="15.625" style="73" customWidth="1"/>
    <col min="19" max="16384" width="9" style="73"/>
  </cols>
  <sheetData>
    <row r="1" spans="1:15" x14ac:dyDescent="0.15">
      <c r="A1" s="53" t="s">
        <v>164</v>
      </c>
      <c r="B1" s="55"/>
      <c r="C1" s="55"/>
      <c r="D1" s="55"/>
      <c r="E1" s="55"/>
      <c r="F1" s="55"/>
      <c r="G1" s="54"/>
      <c r="H1" s="157"/>
    </row>
    <row r="2" spans="1:15" x14ac:dyDescent="0.15">
      <c r="A2" s="14" t="s">
        <v>165</v>
      </c>
      <c r="B2" s="15" t="s">
        <v>166</v>
      </c>
      <c r="C2" s="14" t="s">
        <v>167</v>
      </c>
      <c r="D2" s="14" t="s">
        <v>168</v>
      </c>
      <c r="E2" s="15" t="s">
        <v>169</v>
      </c>
      <c r="F2" s="14" t="s">
        <v>170</v>
      </c>
      <c r="G2" s="14" t="s">
        <v>171</v>
      </c>
      <c r="H2" s="157"/>
    </row>
    <row r="3" spans="1:15" x14ac:dyDescent="0.15">
      <c r="A3" s="14" t="s">
        <v>172</v>
      </c>
      <c r="B3" s="15" t="s">
        <v>173</v>
      </c>
      <c r="C3" s="14" t="s">
        <v>174</v>
      </c>
      <c r="D3" s="14" t="s">
        <v>175</v>
      </c>
      <c r="E3" s="15" t="s">
        <v>176</v>
      </c>
      <c r="F3" s="14" t="s">
        <v>177</v>
      </c>
      <c r="G3" s="14" t="s">
        <v>178</v>
      </c>
      <c r="H3" s="157"/>
    </row>
    <row r="4" spans="1:15" x14ac:dyDescent="0.15">
      <c r="A4" s="14"/>
      <c r="B4" s="15"/>
      <c r="C4" s="14"/>
      <c r="D4" s="14"/>
      <c r="E4" s="15"/>
      <c r="F4" s="14"/>
      <c r="G4" s="14"/>
      <c r="H4" s="157"/>
    </row>
    <row r="5" spans="1:15" x14ac:dyDescent="0.15">
      <c r="A5" s="16"/>
      <c r="B5" s="17"/>
      <c r="C5" s="16"/>
      <c r="D5" s="16"/>
      <c r="E5" s="17"/>
      <c r="F5" s="16"/>
      <c r="G5" s="16"/>
      <c r="H5" s="157"/>
      <c r="I5" s="16"/>
      <c r="J5" s="16"/>
      <c r="K5" s="16"/>
      <c r="L5" s="16"/>
      <c r="M5" s="16"/>
      <c r="N5" s="16"/>
      <c r="O5" s="16"/>
    </row>
    <row r="6" spans="1:15" x14ac:dyDescent="0.15">
      <c r="A6" s="16"/>
      <c r="B6" s="17"/>
      <c r="C6" s="16"/>
      <c r="D6" s="16"/>
      <c r="E6" s="17"/>
      <c r="F6" s="16"/>
      <c r="G6" s="16"/>
      <c r="H6" s="157"/>
      <c r="I6" s="16"/>
      <c r="J6" s="16"/>
      <c r="K6" s="16"/>
      <c r="L6" s="16"/>
      <c r="M6" s="16"/>
      <c r="N6" s="16"/>
      <c r="O6" s="16"/>
    </row>
    <row r="7" spans="1:15" x14ac:dyDescent="0.15">
      <c r="A7" s="53" t="s">
        <v>179</v>
      </c>
      <c r="B7" s="55"/>
      <c r="C7" s="55"/>
      <c r="D7" s="55"/>
      <c r="E7" s="55"/>
      <c r="F7" s="55"/>
      <c r="G7" s="54"/>
      <c r="H7" s="157"/>
      <c r="I7" s="16"/>
      <c r="J7" s="16"/>
      <c r="K7" s="16"/>
      <c r="L7" s="16"/>
      <c r="M7" s="16"/>
      <c r="N7" s="16"/>
      <c r="O7" s="16"/>
    </row>
    <row r="8" spans="1:15" x14ac:dyDescent="0.15">
      <c r="A8" s="14" t="s">
        <v>180</v>
      </c>
      <c r="B8" s="14" t="s">
        <v>48</v>
      </c>
      <c r="C8" s="14" t="s">
        <v>49</v>
      </c>
      <c r="D8" s="14" t="s">
        <v>50</v>
      </c>
      <c r="E8" s="14" t="s">
        <v>51</v>
      </c>
      <c r="F8" s="14" t="s">
        <v>52</v>
      </c>
      <c r="G8" s="14" t="s">
        <v>53</v>
      </c>
      <c r="H8" s="157"/>
      <c r="I8" s="16"/>
      <c r="J8" s="16"/>
      <c r="K8" s="16"/>
      <c r="L8" s="16"/>
      <c r="M8" s="16"/>
      <c r="N8" s="16"/>
      <c r="O8" s="16"/>
    </row>
    <row r="9" spans="1:15" x14ac:dyDescent="0.15">
      <c r="A9" s="14" t="s">
        <v>181</v>
      </c>
      <c r="B9" s="14" t="s">
        <v>178</v>
      </c>
      <c r="C9" s="14" t="s">
        <v>182</v>
      </c>
      <c r="D9" s="14" t="s">
        <v>183</v>
      </c>
      <c r="E9" s="14" t="s">
        <v>184</v>
      </c>
      <c r="F9" s="14" t="s">
        <v>185</v>
      </c>
      <c r="G9" s="14" t="s">
        <v>186</v>
      </c>
      <c r="H9" s="157"/>
      <c r="I9" s="16"/>
      <c r="J9" s="16"/>
      <c r="K9" s="16"/>
      <c r="L9" s="16"/>
      <c r="M9" s="16"/>
      <c r="N9" s="16"/>
      <c r="O9" s="16"/>
    </row>
    <row r="10" spans="1:15" x14ac:dyDescent="0.15">
      <c r="A10" s="14" t="s">
        <v>187</v>
      </c>
      <c r="B10" s="14" t="s">
        <v>184</v>
      </c>
      <c r="C10" s="14" t="s">
        <v>188</v>
      </c>
      <c r="D10" s="14" t="s">
        <v>189</v>
      </c>
      <c r="E10" s="14" t="s">
        <v>178</v>
      </c>
      <c r="F10" s="14" t="s">
        <v>190</v>
      </c>
      <c r="G10" s="14" t="s">
        <v>178</v>
      </c>
      <c r="H10" s="157"/>
      <c r="I10" s="16"/>
      <c r="J10" s="16"/>
      <c r="K10" s="16"/>
      <c r="L10" s="16"/>
      <c r="M10" s="16"/>
      <c r="N10" s="16"/>
      <c r="O10" s="16"/>
    </row>
    <row r="11" spans="1:15" x14ac:dyDescent="0.1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</row>
    <row r="12" spans="1:15" x14ac:dyDescent="0.15">
      <c r="A12" s="157"/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</row>
    <row r="13" spans="1:15" x14ac:dyDescent="0.15">
      <c r="A13" s="53" t="s">
        <v>191</v>
      </c>
      <c r="B13" s="55"/>
      <c r="C13" s="55"/>
      <c r="D13" s="55"/>
      <c r="E13" s="55"/>
      <c r="F13" s="55"/>
      <c r="G13" s="55"/>
      <c r="H13" s="54"/>
      <c r="I13" s="157"/>
      <c r="J13" s="157"/>
      <c r="K13" s="157"/>
      <c r="L13" s="157"/>
      <c r="M13" s="157"/>
      <c r="N13" s="157"/>
      <c r="O13" s="157"/>
    </row>
    <row r="14" spans="1:15" x14ac:dyDescent="0.15">
      <c r="A14" s="14" t="s">
        <v>28</v>
      </c>
      <c r="B14" s="15" t="s">
        <v>192</v>
      </c>
      <c r="C14" s="14" t="s">
        <v>193</v>
      </c>
      <c r="D14" s="15" t="s">
        <v>194</v>
      </c>
      <c r="E14" s="14" t="s">
        <v>195</v>
      </c>
      <c r="F14" s="15" t="s">
        <v>196</v>
      </c>
      <c r="G14" s="14" t="s">
        <v>197</v>
      </c>
      <c r="H14" s="15" t="s">
        <v>198</v>
      </c>
      <c r="I14" s="157"/>
      <c r="J14" s="157"/>
      <c r="K14" s="157"/>
      <c r="L14" s="157"/>
      <c r="M14" s="157"/>
      <c r="N14" s="157"/>
      <c r="O14" s="157"/>
    </row>
    <row r="15" spans="1:15" x14ac:dyDescent="0.15">
      <c r="A15" s="14" t="s">
        <v>199</v>
      </c>
      <c r="B15" s="15" t="s">
        <v>184</v>
      </c>
      <c r="C15" s="15" t="s">
        <v>188</v>
      </c>
      <c r="D15" s="15" t="s">
        <v>189</v>
      </c>
      <c r="E15" s="15" t="s">
        <v>200</v>
      </c>
      <c r="F15" s="15" t="s">
        <v>190</v>
      </c>
      <c r="G15" s="15" t="s">
        <v>178</v>
      </c>
      <c r="H15" s="15" t="s">
        <v>201</v>
      </c>
      <c r="I15" s="157"/>
      <c r="J15" s="157"/>
      <c r="K15" s="157"/>
      <c r="L15" s="157"/>
      <c r="M15" s="157"/>
      <c r="N15" s="157"/>
      <c r="O15" s="157"/>
    </row>
    <row r="16" spans="1:15" x14ac:dyDescent="0.15">
      <c r="A16" s="14"/>
      <c r="B16" s="15"/>
      <c r="C16" s="14"/>
      <c r="D16" s="15"/>
      <c r="E16" s="14"/>
      <c r="F16" s="15"/>
      <c r="G16" s="14"/>
      <c r="H16" s="15"/>
      <c r="I16" s="157"/>
      <c r="J16" s="157"/>
      <c r="K16" s="157"/>
      <c r="L16" s="157"/>
      <c r="M16" s="157"/>
      <c r="N16" s="157"/>
      <c r="O16" s="157"/>
    </row>
    <row r="17" spans="1:15" x14ac:dyDescent="0.15">
      <c r="A17" s="53" t="s">
        <v>202</v>
      </c>
      <c r="B17" s="55"/>
      <c r="C17" s="55"/>
      <c r="D17" s="55"/>
      <c r="E17" s="55"/>
      <c r="F17" s="55"/>
      <c r="G17" s="55"/>
      <c r="H17" s="54"/>
      <c r="I17" s="157"/>
      <c r="J17" s="157"/>
      <c r="K17" s="157"/>
      <c r="L17" s="157"/>
      <c r="M17" s="157"/>
      <c r="N17" s="157"/>
      <c r="O17" s="157"/>
    </row>
    <row r="18" spans="1:15" x14ac:dyDescent="0.15">
      <c r="A18" s="14" t="s">
        <v>28</v>
      </c>
      <c r="B18" s="15" t="s">
        <v>192</v>
      </c>
      <c r="C18" s="14" t="s">
        <v>193</v>
      </c>
      <c r="D18" s="15" t="s">
        <v>194</v>
      </c>
      <c r="E18" s="14" t="s">
        <v>195</v>
      </c>
      <c r="F18" s="15" t="s">
        <v>196</v>
      </c>
      <c r="G18" s="14" t="s">
        <v>197</v>
      </c>
      <c r="H18" s="15" t="s">
        <v>198</v>
      </c>
      <c r="I18" s="157"/>
      <c r="J18" s="157"/>
      <c r="K18" s="157"/>
      <c r="L18" s="157"/>
      <c r="M18" s="157"/>
      <c r="N18" s="157"/>
      <c r="O18" s="157"/>
    </row>
    <row r="19" spans="1:15" x14ac:dyDescent="0.15">
      <c r="A19" s="14" t="s">
        <v>199</v>
      </c>
      <c r="B19" s="15" t="s">
        <v>184</v>
      </c>
      <c r="C19" s="15" t="s">
        <v>188</v>
      </c>
      <c r="D19" s="15" t="s">
        <v>189</v>
      </c>
      <c r="E19" s="15" t="s">
        <v>200</v>
      </c>
      <c r="F19" s="15" t="s">
        <v>190</v>
      </c>
      <c r="G19" s="15" t="s">
        <v>178</v>
      </c>
      <c r="H19" s="15" t="s">
        <v>201</v>
      </c>
      <c r="I19" s="157"/>
      <c r="J19" s="157"/>
      <c r="K19" s="157"/>
      <c r="L19" s="157"/>
      <c r="M19" s="157"/>
      <c r="N19" s="157"/>
      <c r="O19" s="157"/>
    </row>
    <row r="20" spans="1:15" x14ac:dyDescent="0.15">
      <c r="A20" s="157"/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</row>
    <row r="21" spans="1:15" x14ac:dyDescent="0.15">
      <c r="A21" s="53" t="s">
        <v>203</v>
      </c>
      <c r="B21" s="55"/>
      <c r="C21" s="55"/>
      <c r="D21" s="55"/>
      <c r="E21" s="55"/>
      <c r="F21" s="55"/>
      <c r="G21" s="55"/>
      <c r="H21" s="54"/>
      <c r="I21" s="157"/>
      <c r="J21" s="157"/>
      <c r="K21" s="157"/>
      <c r="L21" s="157"/>
      <c r="M21" s="157"/>
      <c r="N21" s="157"/>
      <c r="O21" s="157"/>
    </row>
    <row r="22" spans="1:15" x14ac:dyDescent="0.15">
      <c r="A22" s="14" t="s">
        <v>28</v>
      </c>
      <c r="B22" s="15" t="s">
        <v>192</v>
      </c>
      <c r="C22" s="14" t="s">
        <v>193</v>
      </c>
      <c r="D22" s="15" t="s">
        <v>194</v>
      </c>
      <c r="E22" s="14" t="s">
        <v>195</v>
      </c>
      <c r="F22" s="15" t="s">
        <v>196</v>
      </c>
      <c r="G22" s="14" t="s">
        <v>197</v>
      </c>
      <c r="H22" s="15" t="s">
        <v>198</v>
      </c>
      <c r="I22" s="157"/>
      <c r="J22" s="157"/>
      <c r="K22" s="157"/>
      <c r="L22" s="157"/>
      <c r="M22" s="157"/>
      <c r="N22" s="157"/>
      <c r="O22" s="157"/>
    </row>
    <row r="23" spans="1:15" x14ac:dyDescent="0.15">
      <c r="A23" s="14" t="s">
        <v>199</v>
      </c>
      <c r="B23" s="15" t="s">
        <v>184</v>
      </c>
      <c r="C23" s="15" t="s">
        <v>188</v>
      </c>
      <c r="D23" s="15" t="s">
        <v>189</v>
      </c>
      <c r="E23" s="15" t="s">
        <v>200</v>
      </c>
      <c r="F23" s="15" t="s">
        <v>190</v>
      </c>
      <c r="G23" s="15" t="s">
        <v>178</v>
      </c>
      <c r="H23" s="15" t="s">
        <v>201</v>
      </c>
      <c r="I23" s="157"/>
      <c r="J23" s="157"/>
      <c r="K23" s="157"/>
      <c r="L23" s="157"/>
      <c r="M23" s="157"/>
      <c r="N23" s="157"/>
      <c r="O23" s="157"/>
    </row>
    <row r="24" spans="1:15" x14ac:dyDescent="0.15">
      <c r="A24" s="157"/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</row>
    <row r="25" spans="1:15" x14ac:dyDescent="0.15">
      <c r="A25" s="53" t="s">
        <v>204</v>
      </c>
      <c r="B25" s="55"/>
      <c r="C25" s="55"/>
      <c r="D25" s="55"/>
      <c r="E25" s="55"/>
      <c r="F25" s="55"/>
      <c r="G25" s="55"/>
      <c r="H25" s="54"/>
      <c r="I25" s="157"/>
      <c r="J25" s="157"/>
      <c r="K25" s="157"/>
      <c r="L25" s="157"/>
      <c r="M25" s="157"/>
      <c r="N25" s="157"/>
      <c r="O25" s="157"/>
    </row>
    <row r="26" spans="1:15" x14ac:dyDescent="0.15">
      <c r="A26" s="14" t="s">
        <v>28</v>
      </c>
      <c r="B26" s="15" t="s">
        <v>192</v>
      </c>
      <c r="C26" s="14" t="s">
        <v>193</v>
      </c>
      <c r="D26" s="15" t="s">
        <v>194</v>
      </c>
      <c r="E26" s="14" t="s">
        <v>195</v>
      </c>
      <c r="F26" s="15" t="s">
        <v>196</v>
      </c>
      <c r="G26" s="14" t="s">
        <v>197</v>
      </c>
      <c r="H26" s="15" t="s">
        <v>198</v>
      </c>
      <c r="I26" s="157"/>
      <c r="J26" s="157"/>
      <c r="K26" s="157"/>
      <c r="L26" s="157"/>
      <c r="M26" s="157"/>
      <c r="N26" s="157"/>
      <c r="O26" s="157"/>
    </row>
    <row r="27" spans="1:15" x14ac:dyDescent="0.15">
      <c r="A27" s="14" t="s">
        <v>199</v>
      </c>
      <c r="B27" s="15" t="s">
        <v>184</v>
      </c>
      <c r="C27" s="15" t="s">
        <v>188</v>
      </c>
      <c r="D27" s="15" t="s">
        <v>189</v>
      </c>
      <c r="E27" s="15" t="s">
        <v>200</v>
      </c>
      <c r="F27" s="15" t="s">
        <v>190</v>
      </c>
      <c r="G27" s="15" t="s">
        <v>178</v>
      </c>
      <c r="H27" s="15" t="s">
        <v>201</v>
      </c>
      <c r="I27" s="157"/>
      <c r="J27" s="157"/>
      <c r="K27" s="157"/>
      <c r="L27" s="157"/>
      <c r="M27" s="157"/>
      <c r="N27" s="157"/>
      <c r="O27" s="157"/>
    </row>
    <row r="28" spans="1:15" x14ac:dyDescent="0.15">
      <c r="A28" s="157"/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</row>
    <row r="29" spans="1:15" x14ac:dyDescent="0.15">
      <c r="A29" s="53" t="s">
        <v>205</v>
      </c>
      <c r="B29" s="55"/>
      <c r="C29" s="55"/>
      <c r="D29" s="55"/>
      <c r="E29" s="55"/>
      <c r="F29" s="55"/>
      <c r="G29" s="55"/>
      <c r="H29" s="54"/>
      <c r="I29" s="157"/>
      <c r="J29" s="157"/>
      <c r="K29" s="157"/>
      <c r="L29" s="157"/>
      <c r="M29" s="157"/>
      <c r="N29" s="157"/>
      <c r="O29" s="157"/>
    </row>
    <row r="30" spans="1:15" x14ac:dyDescent="0.15">
      <c r="A30" s="14" t="s">
        <v>28</v>
      </c>
      <c r="B30" s="15" t="s">
        <v>192</v>
      </c>
      <c r="C30" s="14" t="s">
        <v>193</v>
      </c>
      <c r="D30" s="15" t="s">
        <v>194</v>
      </c>
      <c r="E30" s="14" t="s">
        <v>195</v>
      </c>
      <c r="F30" s="15" t="s">
        <v>196</v>
      </c>
      <c r="G30" s="14" t="s">
        <v>197</v>
      </c>
      <c r="H30" s="15" t="s">
        <v>198</v>
      </c>
      <c r="I30" s="157"/>
      <c r="J30" s="157"/>
      <c r="K30" s="157"/>
      <c r="L30" s="157"/>
      <c r="M30" s="157"/>
      <c r="N30" s="157"/>
      <c r="O30" s="157"/>
    </row>
    <row r="31" spans="1:15" x14ac:dyDescent="0.15">
      <c r="A31" s="14" t="s">
        <v>199</v>
      </c>
      <c r="B31" s="15" t="s">
        <v>184</v>
      </c>
      <c r="C31" s="15" t="s">
        <v>188</v>
      </c>
      <c r="D31" s="15" t="s">
        <v>189</v>
      </c>
      <c r="E31" s="15" t="s">
        <v>200</v>
      </c>
      <c r="F31" s="15" t="s">
        <v>190</v>
      </c>
      <c r="G31" s="15" t="s">
        <v>178</v>
      </c>
      <c r="H31" s="15" t="s">
        <v>201</v>
      </c>
      <c r="I31" s="157"/>
      <c r="J31" s="157"/>
      <c r="K31" s="157"/>
      <c r="L31" s="157"/>
      <c r="M31" s="157"/>
      <c r="N31" s="157"/>
      <c r="O31" s="157"/>
    </row>
    <row r="32" spans="1:15" x14ac:dyDescent="0.15">
      <c r="A32" s="157"/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</row>
    <row r="33" spans="1:15" x14ac:dyDescent="0.15">
      <c r="A33" s="157"/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</row>
    <row r="34" spans="1:15" x14ac:dyDescent="0.15">
      <c r="A34" s="56" t="s">
        <v>206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157"/>
      <c r="M34" s="157"/>
      <c r="N34" s="157"/>
      <c r="O34" s="157"/>
    </row>
    <row r="35" spans="1:15" x14ac:dyDescent="0.15">
      <c r="A35" s="18" t="s">
        <v>47</v>
      </c>
      <c r="B35" s="19" t="s">
        <v>207</v>
      </c>
      <c r="C35" s="18" t="s">
        <v>208</v>
      </c>
      <c r="D35" s="18" t="s">
        <v>209</v>
      </c>
      <c r="E35" s="19" t="s">
        <v>210</v>
      </c>
      <c r="F35" s="18" t="s">
        <v>211</v>
      </c>
      <c r="G35" s="18" t="s">
        <v>212</v>
      </c>
      <c r="H35" s="19" t="s">
        <v>213</v>
      </c>
      <c r="I35" s="18" t="s">
        <v>214</v>
      </c>
      <c r="J35" s="18" t="s">
        <v>215</v>
      </c>
      <c r="K35" s="19" t="s">
        <v>216</v>
      </c>
      <c r="L35" s="157"/>
      <c r="M35" s="157"/>
      <c r="N35" s="157"/>
      <c r="O35" s="157"/>
    </row>
    <row r="36" spans="1:15" x14ac:dyDescent="0.15">
      <c r="A36" s="14" t="s">
        <v>217</v>
      </c>
      <c r="B36" s="15" t="s">
        <v>218</v>
      </c>
      <c r="C36" s="15" t="s">
        <v>219</v>
      </c>
      <c r="D36" s="15" t="s">
        <v>220</v>
      </c>
      <c r="E36" s="15" t="s">
        <v>221</v>
      </c>
      <c r="F36" s="15" t="s">
        <v>222</v>
      </c>
      <c r="G36" s="14" t="s">
        <v>223</v>
      </c>
      <c r="H36" s="15" t="s">
        <v>224</v>
      </c>
      <c r="I36" s="15" t="s">
        <v>225</v>
      </c>
      <c r="J36" s="15" t="s">
        <v>226</v>
      </c>
      <c r="K36" s="15" t="s">
        <v>227</v>
      </c>
      <c r="L36" s="157"/>
      <c r="M36" s="157"/>
      <c r="N36" s="157"/>
      <c r="O36" s="157"/>
    </row>
    <row r="37" spans="1:15" x14ac:dyDescent="0.15">
      <c r="A37" s="157"/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</row>
    <row r="38" spans="1:15" x14ac:dyDescent="0.15">
      <c r="A38" s="157"/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</row>
    <row r="39" spans="1:15" x14ac:dyDescent="0.15">
      <c r="A39" s="53" t="s">
        <v>228</v>
      </c>
      <c r="B39" s="54"/>
      <c r="C39" s="157"/>
      <c r="D39" s="53" t="s">
        <v>229</v>
      </c>
      <c r="E39" s="54"/>
      <c r="F39" s="157"/>
      <c r="G39" s="53" t="s">
        <v>230</v>
      </c>
      <c r="H39" s="54"/>
      <c r="I39" s="157"/>
      <c r="J39" s="53" t="s">
        <v>231</v>
      </c>
      <c r="K39" s="54"/>
      <c r="L39" s="157"/>
      <c r="M39" s="157"/>
      <c r="N39" s="157"/>
      <c r="O39" s="157"/>
    </row>
    <row r="40" spans="1:15" x14ac:dyDescent="0.15">
      <c r="A40" s="14" t="s">
        <v>1</v>
      </c>
      <c r="B40" s="15" t="s">
        <v>2</v>
      </c>
      <c r="C40" s="157"/>
      <c r="D40" s="14" t="s">
        <v>1</v>
      </c>
      <c r="E40" s="15" t="s">
        <v>2</v>
      </c>
      <c r="F40" s="157"/>
      <c r="G40" s="14" t="s">
        <v>1</v>
      </c>
      <c r="H40" s="15" t="s">
        <v>2</v>
      </c>
      <c r="I40" s="157"/>
      <c r="J40" s="14" t="s">
        <v>1</v>
      </c>
      <c r="K40" s="15" t="s">
        <v>2</v>
      </c>
      <c r="L40" s="157"/>
      <c r="M40" s="157"/>
      <c r="N40" s="157"/>
      <c r="O40" s="157"/>
    </row>
    <row r="41" spans="1:15" x14ac:dyDescent="0.15">
      <c r="A41" s="14" t="s">
        <v>232</v>
      </c>
      <c r="B41" s="15" t="s">
        <v>233</v>
      </c>
      <c r="C41" s="157"/>
      <c r="D41" s="14" t="s">
        <v>234</v>
      </c>
      <c r="E41" s="15" t="s">
        <v>235</v>
      </c>
      <c r="F41" s="157"/>
      <c r="G41" s="14" t="s">
        <v>236</v>
      </c>
      <c r="H41" s="15" t="s">
        <v>237</v>
      </c>
      <c r="I41" s="157"/>
      <c r="J41" s="14" t="s">
        <v>238</v>
      </c>
      <c r="K41" s="15" t="s">
        <v>239</v>
      </c>
      <c r="L41" s="157"/>
      <c r="M41" s="157"/>
      <c r="N41" s="157"/>
      <c r="O41" s="157"/>
    </row>
    <row r="42" spans="1:15" x14ac:dyDescent="0.15">
      <c r="A42" s="14" t="s">
        <v>240</v>
      </c>
      <c r="B42" s="15" t="s">
        <v>241</v>
      </c>
      <c r="C42" s="157"/>
      <c r="D42" s="14" t="s">
        <v>103</v>
      </c>
      <c r="E42" s="15" t="s">
        <v>242</v>
      </c>
      <c r="F42" s="157"/>
      <c r="G42" s="14" t="s">
        <v>243</v>
      </c>
      <c r="H42" s="15" t="s">
        <v>244</v>
      </c>
      <c r="I42" s="157"/>
      <c r="J42" s="14" t="s">
        <v>238</v>
      </c>
      <c r="K42" s="15" t="s">
        <v>245</v>
      </c>
      <c r="L42" s="157"/>
      <c r="M42" s="157"/>
      <c r="N42" s="157"/>
      <c r="O42" s="157"/>
    </row>
    <row r="43" spans="1:15" x14ac:dyDescent="0.15">
      <c r="A43" s="14" t="s">
        <v>246</v>
      </c>
      <c r="B43" s="15" t="s">
        <v>247</v>
      </c>
      <c r="C43" s="157"/>
      <c r="D43" s="14" t="s">
        <v>248</v>
      </c>
      <c r="E43" s="15" t="s">
        <v>249</v>
      </c>
      <c r="F43" s="157"/>
      <c r="G43" s="14" t="s">
        <v>250</v>
      </c>
      <c r="H43" s="15" t="s">
        <v>251</v>
      </c>
      <c r="I43" s="157"/>
      <c r="J43" s="14" t="s">
        <v>238</v>
      </c>
      <c r="K43" s="15" t="s">
        <v>252</v>
      </c>
      <c r="L43" s="157"/>
      <c r="M43" s="157"/>
      <c r="N43" s="157"/>
      <c r="O43" s="157"/>
    </row>
    <row r="44" spans="1:15" x14ac:dyDescent="0.15">
      <c r="A44" s="14" t="s">
        <v>253</v>
      </c>
      <c r="B44" s="15" t="s">
        <v>254</v>
      </c>
      <c r="C44" s="157"/>
      <c r="D44" s="14" t="s">
        <v>255</v>
      </c>
      <c r="E44" s="15" t="s">
        <v>256</v>
      </c>
      <c r="F44" s="157"/>
      <c r="G44" s="14" t="s">
        <v>257</v>
      </c>
      <c r="H44" s="15" t="s">
        <v>258</v>
      </c>
      <c r="I44" s="157"/>
      <c r="J44" s="14" t="s">
        <v>238</v>
      </c>
      <c r="K44" s="15" t="s">
        <v>259</v>
      </c>
      <c r="L44" s="157"/>
      <c r="M44" s="157"/>
      <c r="N44" s="157"/>
      <c r="O44" s="157"/>
    </row>
    <row r="45" spans="1:15" x14ac:dyDescent="0.15">
      <c r="A45" s="14" t="s">
        <v>243</v>
      </c>
      <c r="B45" s="15" t="s">
        <v>260</v>
      </c>
      <c r="C45" s="157"/>
      <c r="D45" s="157"/>
      <c r="E45" s="157"/>
      <c r="F45" s="157"/>
      <c r="G45" s="14" t="s">
        <v>261</v>
      </c>
      <c r="H45" s="15" t="s">
        <v>262</v>
      </c>
      <c r="I45" s="157"/>
      <c r="J45" s="14" t="s">
        <v>238</v>
      </c>
      <c r="K45" s="15" t="s">
        <v>263</v>
      </c>
      <c r="L45" s="157"/>
      <c r="M45" s="157"/>
      <c r="N45" s="157"/>
      <c r="O45" s="157"/>
    </row>
    <row r="46" spans="1:15" x14ac:dyDescent="0.15">
      <c r="A46" s="157"/>
      <c r="B46" s="157"/>
      <c r="C46" s="157"/>
      <c r="D46" s="157"/>
      <c r="E46" s="157"/>
      <c r="F46" s="157"/>
      <c r="G46" s="157"/>
      <c r="H46" s="157"/>
      <c r="I46" s="157"/>
      <c r="J46" s="14" t="s">
        <v>238</v>
      </c>
      <c r="K46" s="15" t="s">
        <v>264</v>
      </c>
      <c r="L46" s="157"/>
      <c r="M46" s="157"/>
      <c r="N46" s="157"/>
      <c r="O46" s="157"/>
    </row>
    <row r="47" spans="1:15" x14ac:dyDescent="0.15">
      <c r="A47" s="157"/>
      <c r="B47" s="157"/>
      <c r="C47" s="157"/>
      <c r="D47" s="157"/>
      <c r="E47" s="157"/>
      <c r="F47" s="157"/>
      <c r="G47" s="157"/>
      <c r="H47" s="157"/>
      <c r="I47" s="157"/>
      <c r="J47" s="14" t="s">
        <v>238</v>
      </c>
      <c r="K47" s="15" t="s">
        <v>265</v>
      </c>
      <c r="L47" s="157"/>
      <c r="M47" s="157"/>
      <c r="N47" s="157"/>
      <c r="O47" s="157"/>
    </row>
    <row r="48" spans="1:15" x14ac:dyDescent="0.15">
      <c r="A48" s="53" t="s">
        <v>266</v>
      </c>
      <c r="B48" s="54"/>
      <c r="C48" s="157"/>
      <c r="D48" s="53" t="s">
        <v>267</v>
      </c>
      <c r="E48" s="54"/>
      <c r="F48" s="157"/>
      <c r="G48" s="53" t="s">
        <v>268</v>
      </c>
      <c r="H48" s="54"/>
      <c r="I48" s="157"/>
      <c r="J48" s="157"/>
      <c r="K48" s="157"/>
      <c r="L48" s="157"/>
      <c r="M48" s="157"/>
      <c r="N48" s="157"/>
      <c r="O48" s="157"/>
    </row>
    <row r="49" spans="1:15" x14ac:dyDescent="0.15">
      <c r="A49" s="14" t="s">
        <v>1</v>
      </c>
      <c r="B49" s="15" t="s">
        <v>2</v>
      </c>
      <c r="C49" s="157"/>
      <c r="D49" s="14" t="s">
        <v>1</v>
      </c>
      <c r="E49" s="15" t="s">
        <v>2</v>
      </c>
      <c r="F49" s="157"/>
      <c r="G49" s="14" t="s">
        <v>269</v>
      </c>
      <c r="H49" s="15" t="s">
        <v>270</v>
      </c>
      <c r="I49" s="157"/>
      <c r="J49" s="157"/>
      <c r="K49" s="157"/>
      <c r="L49" s="157"/>
      <c r="M49" s="157"/>
      <c r="N49" s="157"/>
      <c r="O49" s="157"/>
    </row>
    <row r="50" spans="1:15" x14ac:dyDescent="0.15">
      <c r="A50" s="14" t="s">
        <v>271</v>
      </c>
      <c r="B50" s="15" t="s">
        <v>272</v>
      </c>
      <c r="C50" s="157"/>
      <c r="D50" s="14" t="s">
        <v>273</v>
      </c>
      <c r="E50" s="15">
        <v>24</v>
      </c>
      <c r="F50" s="157"/>
      <c r="G50" s="14" t="s">
        <v>274</v>
      </c>
      <c r="H50" s="15" t="s">
        <v>275</v>
      </c>
      <c r="I50" s="157"/>
      <c r="J50" s="157"/>
      <c r="K50" s="157"/>
      <c r="L50" s="157"/>
      <c r="M50" s="157"/>
      <c r="N50" s="157"/>
      <c r="O50" s="157"/>
    </row>
    <row r="51" spans="1:15" x14ac:dyDescent="0.15">
      <c r="A51" s="14" t="s">
        <v>276</v>
      </c>
      <c r="B51" s="15" t="s">
        <v>277</v>
      </c>
      <c r="C51" s="157"/>
      <c r="D51" s="14" t="s">
        <v>278</v>
      </c>
      <c r="E51" s="15" t="s">
        <v>279</v>
      </c>
      <c r="F51" s="157"/>
      <c r="G51" s="14" t="s">
        <v>280</v>
      </c>
      <c r="H51" s="15" t="s">
        <v>281</v>
      </c>
      <c r="I51" s="157"/>
      <c r="J51" s="53" t="s">
        <v>282</v>
      </c>
      <c r="K51" s="54"/>
      <c r="L51" s="157"/>
      <c r="M51" s="157"/>
      <c r="N51" s="157"/>
      <c r="O51" s="157"/>
    </row>
    <row r="52" spans="1:15" x14ac:dyDescent="0.15">
      <c r="A52" s="14" t="s">
        <v>283</v>
      </c>
      <c r="B52" s="15">
        <v>30</v>
      </c>
      <c r="C52" s="157"/>
      <c r="F52" s="157"/>
      <c r="G52" s="14" t="s">
        <v>83</v>
      </c>
      <c r="H52" s="15" t="s">
        <v>284</v>
      </c>
      <c r="I52" s="157"/>
      <c r="J52" s="14" t="s">
        <v>1</v>
      </c>
      <c r="K52" s="15" t="s">
        <v>2</v>
      </c>
      <c r="L52" s="157"/>
      <c r="M52" s="157"/>
      <c r="N52" s="157"/>
      <c r="O52" s="157"/>
    </row>
    <row r="53" spans="1:15" x14ac:dyDescent="0.15">
      <c r="A53" s="157"/>
      <c r="B53" s="157"/>
      <c r="C53" s="157"/>
      <c r="D53" s="157"/>
      <c r="E53" s="157"/>
      <c r="F53" s="157"/>
      <c r="G53" s="14" t="s">
        <v>285</v>
      </c>
      <c r="H53" s="15" t="s">
        <v>286</v>
      </c>
      <c r="I53" s="157"/>
      <c r="J53" s="14" t="s">
        <v>287</v>
      </c>
      <c r="K53" s="15" t="s">
        <v>288</v>
      </c>
      <c r="L53" s="157"/>
      <c r="M53" s="157"/>
      <c r="N53" s="157"/>
      <c r="O53" s="157"/>
    </row>
    <row r="54" spans="1:15" x14ac:dyDescent="0.15">
      <c r="A54" s="157"/>
      <c r="B54" s="157"/>
      <c r="C54" s="157"/>
      <c r="D54" s="157"/>
      <c r="E54" s="157"/>
      <c r="F54" s="157"/>
      <c r="I54" s="157"/>
      <c r="J54" s="14" t="s">
        <v>289</v>
      </c>
      <c r="K54" s="15" t="s">
        <v>288</v>
      </c>
      <c r="L54" s="157"/>
      <c r="M54" s="157"/>
      <c r="N54" s="157"/>
      <c r="O54" s="157"/>
    </row>
    <row r="55" spans="1:15" x14ac:dyDescent="0.15">
      <c r="A55" s="157"/>
      <c r="B55" s="157"/>
      <c r="C55" s="157"/>
      <c r="D55" s="157"/>
      <c r="E55" s="157"/>
      <c r="F55" s="157"/>
      <c r="G55" s="157"/>
      <c r="H55" s="157"/>
      <c r="I55" s="157"/>
      <c r="J55" s="14" t="s">
        <v>290</v>
      </c>
      <c r="K55" s="15" t="s">
        <v>291</v>
      </c>
      <c r="L55" s="157"/>
      <c r="M55" s="157"/>
      <c r="N55" s="157"/>
      <c r="O55" s="157"/>
    </row>
    <row r="56" spans="1:15" x14ac:dyDescent="0.15">
      <c r="A56" s="53" t="s">
        <v>292</v>
      </c>
      <c r="B56" s="54"/>
      <c r="C56" s="157"/>
      <c r="D56" s="53" t="s">
        <v>293</v>
      </c>
      <c r="E56" s="54"/>
      <c r="F56" s="157"/>
      <c r="G56" s="157"/>
      <c r="H56" s="157"/>
      <c r="I56" s="157"/>
      <c r="J56" s="14" t="s">
        <v>294</v>
      </c>
      <c r="K56" s="15" t="s">
        <v>288</v>
      </c>
      <c r="L56" s="157"/>
      <c r="M56" s="157"/>
      <c r="N56" s="157"/>
      <c r="O56" s="157"/>
    </row>
    <row r="57" spans="1:15" x14ac:dyDescent="0.15">
      <c r="A57" s="14" t="s">
        <v>1</v>
      </c>
      <c r="B57" s="15" t="s">
        <v>2</v>
      </c>
      <c r="C57" s="157"/>
      <c r="D57" s="14" t="s">
        <v>1</v>
      </c>
      <c r="E57" s="15" t="s">
        <v>2</v>
      </c>
      <c r="F57" s="157"/>
      <c r="G57" s="157"/>
      <c r="H57" s="157"/>
      <c r="I57" s="157"/>
      <c r="J57" s="14" t="s">
        <v>295</v>
      </c>
      <c r="K57" s="15" t="s">
        <v>296</v>
      </c>
      <c r="L57" s="157"/>
      <c r="M57" s="157"/>
      <c r="N57" s="157"/>
      <c r="O57" s="157"/>
    </row>
    <row r="58" spans="1:15" x14ac:dyDescent="0.15">
      <c r="A58" s="14" t="s">
        <v>297</v>
      </c>
      <c r="B58" s="15">
        <v>216</v>
      </c>
      <c r="C58" s="157"/>
      <c r="D58" s="14" t="s">
        <v>298</v>
      </c>
      <c r="E58" s="15" t="s">
        <v>299</v>
      </c>
      <c r="F58" s="157"/>
      <c r="G58" s="157"/>
      <c r="H58" s="157"/>
      <c r="I58" s="157"/>
      <c r="J58" s="14" t="s">
        <v>300</v>
      </c>
      <c r="K58" s="15" t="s">
        <v>288</v>
      </c>
      <c r="L58" s="157"/>
      <c r="M58" s="157"/>
      <c r="N58" s="157"/>
      <c r="O58" s="157"/>
    </row>
    <row r="59" spans="1:15" x14ac:dyDescent="0.15">
      <c r="A59" s="14" t="s">
        <v>301</v>
      </c>
      <c r="B59" s="15">
        <v>65</v>
      </c>
      <c r="C59" s="157"/>
      <c r="D59" s="14" t="s">
        <v>298</v>
      </c>
      <c r="E59" s="15" t="s">
        <v>299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</row>
    <row r="60" spans="1:15" x14ac:dyDescent="0.15">
      <c r="A60" s="14" t="s">
        <v>302</v>
      </c>
      <c r="B60" s="15">
        <v>32</v>
      </c>
      <c r="C60" s="157"/>
      <c r="D60" s="14" t="s">
        <v>298</v>
      </c>
      <c r="E60" s="15" t="s">
        <v>299</v>
      </c>
      <c r="F60" s="157"/>
      <c r="G60" s="157"/>
      <c r="H60" s="157"/>
      <c r="I60" s="157"/>
      <c r="J60" s="157"/>
      <c r="K60" s="157"/>
      <c r="L60" s="157"/>
      <c r="M60" s="157"/>
      <c r="N60" s="157"/>
      <c r="O60" s="157"/>
    </row>
    <row r="61" spans="1:15" x14ac:dyDescent="0.15">
      <c r="A61" s="14" t="s">
        <v>303</v>
      </c>
      <c r="B61" s="15">
        <v>32</v>
      </c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</row>
    <row r="62" spans="1:15" x14ac:dyDescent="0.15"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</row>
    <row r="63" spans="1:15" x14ac:dyDescent="0.15"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</row>
    <row r="64" spans="1:15" x14ac:dyDescent="0.15"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</row>
  </sheetData>
  <mergeCells count="18">
    <mergeCell ref="A1:G1"/>
    <mergeCell ref="A7:G7"/>
    <mergeCell ref="A13:H13"/>
    <mergeCell ref="A17:H17"/>
    <mergeCell ref="A21:H21"/>
    <mergeCell ref="A25:H25"/>
    <mergeCell ref="A29:H29"/>
    <mergeCell ref="A34:K34"/>
    <mergeCell ref="A39:B39"/>
    <mergeCell ref="D39:E39"/>
    <mergeCell ref="G39:H39"/>
    <mergeCell ref="J39:K39"/>
    <mergeCell ref="A48:B48"/>
    <mergeCell ref="D48:E48"/>
    <mergeCell ref="G48:H48"/>
    <mergeCell ref="J51:K51"/>
    <mergeCell ref="A56:B56"/>
    <mergeCell ref="D56:E56"/>
  </mergeCells>
  <phoneticPr fontId="6" type="noConversion"/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opLeftCell="A10" zoomScale="85" zoomScaleNormal="85" workbookViewId="0">
      <selection activeCell="M34" sqref="M34"/>
    </sheetView>
  </sheetViews>
  <sheetFormatPr defaultColWidth="9" defaultRowHeight="14.25" x14ac:dyDescent="0.15"/>
  <cols>
    <col min="1" max="1" width="20.625" style="73" customWidth="1"/>
    <col min="2" max="3" width="12.625" style="73" customWidth="1"/>
    <col min="4" max="4" width="22.625" style="73" customWidth="1"/>
    <col min="5" max="5" width="14.625" style="73" customWidth="1"/>
    <col min="6" max="6" width="10.625" style="73" customWidth="1"/>
    <col min="7" max="7" width="8.75" style="73" customWidth="1"/>
    <col min="8" max="8" width="12.625" style="73" customWidth="1"/>
    <col min="9" max="9" width="14.625" style="73" customWidth="1"/>
    <col min="10" max="10" width="6.5" style="73" customWidth="1"/>
    <col min="11" max="11" width="9.125" style="73" customWidth="1"/>
    <col min="12" max="13" width="15.625" style="73" customWidth="1"/>
    <col min="14" max="14" width="4.375" style="73" customWidth="1"/>
    <col min="15" max="16384" width="9" style="73"/>
  </cols>
  <sheetData>
    <row r="1" spans="1:14" x14ac:dyDescent="0.15">
      <c r="A1" s="62" t="s">
        <v>304</v>
      </c>
      <c r="B1" s="63"/>
      <c r="C1" s="63"/>
      <c r="D1" s="63"/>
      <c r="E1" s="63"/>
      <c r="F1" s="63"/>
      <c r="G1" s="63"/>
      <c r="H1" s="158"/>
      <c r="I1" s="112"/>
      <c r="J1" s="112"/>
      <c r="K1" s="112"/>
      <c r="N1" s="157"/>
    </row>
    <row r="2" spans="1:14" x14ac:dyDescent="0.15">
      <c r="A2" s="4" t="s">
        <v>133</v>
      </c>
      <c r="B2" s="4" t="s">
        <v>305</v>
      </c>
      <c r="C2" s="4" t="s">
        <v>306</v>
      </c>
      <c r="D2" s="4" t="s">
        <v>307</v>
      </c>
      <c r="E2" s="4" t="s">
        <v>308</v>
      </c>
      <c r="F2" s="4" t="s">
        <v>309</v>
      </c>
      <c r="G2" s="4" t="s">
        <v>310</v>
      </c>
      <c r="H2" s="158"/>
      <c r="I2" s="112"/>
      <c r="J2" s="112"/>
      <c r="K2" s="112"/>
      <c r="N2" s="157"/>
    </row>
    <row r="3" spans="1:14" x14ac:dyDescent="0.15">
      <c r="A3" s="6" t="s">
        <v>311</v>
      </c>
      <c r="B3" s="6" t="s">
        <v>312</v>
      </c>
      <c r="C3" s="6" t="s">
        <v>313</v>
      </c>
      <c r="D3" s="6" t="s">
        <v>314</v>
      </c>
      <c r="E3" s="6" t="s">
        <v>315</v>
      </c>
      <c r="F3" s="6" t="s">
        <v>316</v>
      </c>
      <c r="G3" s="6" t="s">
        <v>317</v>
      </c>
      <c r="H3" s="158"/>
      <c r="I3" s="112"/>
      <c r="J3" s="112"/>
      <c r="K3" s="112"/>
      <c r="N3" s="157"/>
    </row>
    <row r="4" spans="1:14" x14ac:dyDescent="0.15">
      <c r="A4" s="158"/>
      <c r="B4" s="158"/>
      <c r="C4" s="158"/>
      <c r="D4" s="158"/>
      <c r="E4" s="158"/>
      <c r="F4" s="158"/>
      <c r="G4" s="158"/>
      <c r="H4" s="158"/>
      <c r="I4" s="112"/>
      <c r="J4" s="112"/>
      <c r="K4" s="112"/>
      <c r="N4" s="157"/>
    </row>
    <row r="5" spans="1:14" x14ac:dyDescent="0.15">
      <c r="A5" s="158"/>
      <c r="B5" s="158"/>
      <c r="C5" s="158"/>
      <c r="D5" s="158"/>
      <c r="E5" s="158"/>
      <c r="F5" s="158"/>
      <c r="G5" s="158"/>
      <c r="H5" s="158"/>
      <c r="I5" s="112"/>
      <c r="J5" s="112"/>
      <c r="K5" s="112"/>
      <c r="N5" s="157"/>
    </row>
    <row r="6" spans="1:14" x14ac:dyDescent="0.15">
      <c r="A6" s="59" t="s">
        <v>318</v>
      </c>
      <c r="B6" s="60"/>
      <c r="C6" s="158"/>
      <c r="D6" s="59" t="s">
        <v>319</v>
      </c>
      <c r="E6" s="60"/>
      <c r="F6" s="158"/>
      <c r="G6" s="112"/>
      <c r="H6" s="59" t="s">
        <v>320</v>
      </c>
      <c r="I6" s="60"/>
      <c r="J6" s="112"/>
      <c r="K6" s="112"/>
      <c r="N6" s="157"/>
    </row>
    <row r="7" spans="1:14" x14ac:dyDescent="0.15">
      <c r="A7" s="6" t="s">
        <v>1</v>
      </c>
      <c r="B7" s="6" t="s">
        <v>2</v>
      </c>
      <c r="C7" s="158"/>
      <c r="D7" s="4" t="s">
        <v>1</v>
      </c>
      <c r="E7" s="4" t="s">
        <v>2</v>
      </c>
      <c r="F7" s="158"/>
      <c r="G7" s="112"/>
      <c r="H7" s="6" t="s">
        <v>1</v>
      </c>
      <c r="I7" s="6" t="s">
        <v>2</v>
      </c>
      <c r="J7" s="112"/>
      <c r="K7" s="112"/>
      <c r="N7" s="157"/>
    </row>
    <row r="8" spans="1:14" x14ac:dyDescent="0.15">
      <c r="A8" s="6" t="s">
        <v>321</v>
      </c>
      <c r="B8" s="6" t="s">
        <v>322</v>
      </c>
      <c r="C8" s="158"/>
      <c r="D8" s="6" t="s">
        <v>323</v>
      </c>
      <c r="E8" s="6" t="s">
        <v>324</v>
      </c>
      <c r="F8" s="158"/>
      <c r="G8" s="112"/>
      <c r="H8" s="6" t="s">
        <v>325</v>
      </c>
      <c r="I8" s="6" t="s">
        <v>326</v>
      </c>
      <c r="J8" s="112"/>
      <c r="K8" s="112"/>
      <c r="N8" s="157"/>
    </row>
    <row r="9" spans="1:14" x14ac:dyDescent="0.15">
      <c r="A9" s="6" t="s">
        <v>327</v>
      </c>
      <c r="B9" s="6" t="s">
        <v>328</v>
      </c>
      <c r="C9" s="158"/>
      <c r="D9" s="112"/>
      <c r="E9" s="112"/>
      <c r="F9" s="158"/>
      <c r="G9" s="112"/>
      <c r="H9" s="112"/>
      <c r="I9" s="158"/>
      <c r="J9" s="158"/>
      <c r="K9" s="112"/>
      <c r="M9" s="157"/>
      <c r="N9" s="157"/>
    </row>
    <row r="10" spans="1:14" x14ac:dyDescent="0.15">
      <c r="A10" s="6" t="s">
        <v>329</v>
      </c>
      <c r="B10" s="6" t="s">
        <v>330</v>
      </c>
      <c r="C10" s="158"/>
      <c r="D10" s="158"/>
      <c r="E10" s="158"/>
      <c r="F10" s="158"/>
      <c r="G10" s="112"/>
      <c r="H10" s="112"/>
      <c r="I10" s="158"/>
      <c r="J10" s="158"/>
      <c r="K10" s="158"/>
      <c r="L10" s="157"/>
      <c r="M10" s="157"/>
      <c r="N10" s="157"/>
    </row>
    <row r="11" spans="1:14" x14ac:dyDescent="0.15">
      <c r="A11" s="112"/>
      <c r="B11" s="112"/>
      <c r="C11" s="158"/>
      <c r="D11" s="158"/>
      <c r="E11" s="158"/>
      <c r="F11" s="158"/>
      <c r="G11" s="158"/>
      <c r="H11" s="59" t="s">
        <v>331</v>
      </c>
      <c r="I11" s="60"/>
      <c r="J11" s="158"/>
      <c r="K11" s="158"/>
      <c r="L11" s="157"/>
      <c r="M11" s="157"/>
      <c r="N11" s="157"/>
    </row>
    <row r="12" spans="1:14" ht="15.95" customHeight="1" x14ac:dyDescent="0.15">
      <c r="A12" s="112"/>
      <c r="B12" s="112"/>
      <c r="C12" s="158"/>
      <c r="D12" s="158"/>
      <c r="E12" s="158"/>
      <c r="F12" s="158"/>
      <c r="G12" s="158"/>
      <c r="H12" s="6" t="s">
        <v>1</v>
      </c>
      <c r="I12" s="6" t="s">
        <v>332</v>
      </c>
      <c r="J12" s="158"/>
      <c r="K12" s="158"/>
      <c r="L12" s="157"/>
      <c r="M12" s="157"/>
      <c r="N12" s="157"/>
    </row>
    <row r="13" spans="1:14" x14ac:dyDescent="0.15">
      <c r="A13" s="59" t="s">
        <v>333</v>
      </c>
      <c r="B13" s="61"/>
      <c r="C13" s="61"/>
      <c r="D13" s="61"/>
      <c r="E13" s="61"/>
      <c r="F13" s="61"/>
      <c r="G13" s="158"/>
      <c r="H13" s="6" t="s">
        <v>334</v>
      </c>
      <c r="I13" s="6">
        <v>1</v>
      </c>
      <c r="J13" s="158"/>
      <c r="K13" s="158"/>
      <c r="L13" s="157"/>
      <c r="M13" s="157"/>
      <c r="N13" s="157"/>
    </row>
    <row r="14" spans="1:14" x14ac:dyDescent="0.15">
      <c r="A14" s="6" t="s">
        <v>47</v>
      </c>
      <c r="B14" s="6" t="s">
        <v>334</v>
      </c>
      <c r="C14" s="6" t="s">
        <v>335</v>
      </c>
      <c r="D14" s="6" t="s">
        <v>336</v>
      </c>
      <c r="E14" s="6" t="s">
        <v>337</v>
      </c>
      <c r="F14" s="6" t="s">
        <v>338</v>
      </c>
      <c r="G14" s="158"/>
      <c r="H14" s="6" t="s">
        <v>335</v>
      </c>
      <c r="I14" s="6" t="s">
        <v>287</v>
      </c>
      <c r="J14" s="158"/>
      <c r="K14" s="158"/>
      <c r="L14" s="157"/>
      <c r="M14" s="157"/>
      <c r="N14" s="157"/>
    </row>
    <row r="15" spans="1:14" x14ac:dyDescent="0.15">
      <c r="A15" s="6" t="s">
        <v>339</v>
      </c>
      <c r="B15" s="6" t="s">
        <v>340</v>
      </c>
      <c r="C15" s="6" t="s">
        <v>341</v>
      </c>
      <c r="D15" s="6" t="s">
        <v>342</v>
      </c>
      <c r="E15" s="6" t="s">
        <v>343</v>
      </c>
      <c r="F15" s="6" t="s">
        <v>344</v>
      </c>
      <c r="G15" s="112"/>
      <c r="H15" s="6" t="s">
        <v>336</v>
      </c>
      <c r="I15" s="6">
        <v>6</v>
      </c>
      <c r="J15" s="158"/>
      <c r="K15" s="158"/>
      <c r="L15" s="157"/>
      <c r="M15" s="157"/>
      <c r="N15" s="157"/>
    </row>
    <row r="16" spans="1:14" x14ac:dyDescent="0.15">
      <c r="A16" s="6" t="s">
        <v>345</v>
      </c>
      <c r="B16" s="6" t="s">
        <v>344</v>
      </c>
      <c r="C16" s="6" t="s">
        <v>346</v>
      </c>
      <c r="D16" s="6" t="s">
        <v>340</v>
      </c>
      <c r="E16" s="6" t="s">
        <v>347</v>
      </c>
      <c r="F16" s="6" t="s">
        <v>348</v>
      </c>
      <c r="G16" s="112"/>
      <c r="H16" s="6" t="s">
        <v>337</v>
      </c>
      <c r="I16" s="6">
        <v>2</v>
      </c>
      <c r="J16" s="158"/>
      <c r="K16" s="158"/>
      <c r="L16" s="157"/>
      <c r="M16" s="157"/>
      <c r="N16" s="157"/>
    </row>
    <row r="17" spans="1:14" x14ac:dyDescent="0.15">
      <c r="A17" s="11"/>
      <c r="B17" s="11"/>
      <c r="C17" s="11"/>
      <c r="D17" s="11"/>
      <c r="E17" s="11"/>
      <c r="F17" s="11"/>
      <c r="G17" s="112"/>
      <c r="H17" s="6" t="s">
        <v>338</v>
      </c>
      <c r="I17" s="6">
        <v>2</v>
      </c>
      <c r="J17" s="158"/>
      <c r="K17" s="158"/>
      <c r="L17" s="157"/>
      <c r="M17" s="157"/>
      <c r="N17" s="157"/>
    </row>
    <row r="18" spans="1:14" x14ac:dyDescent="0.15">
      <c r="A18" s="158"/>
      <c r="B18" s="158"/>
      <c r="C18" s="158"/>
      <c r="D18" s="158"/>
      <c r="E18" s="158"/>
      <c r="F18" s="158"/>
      <c r="G18" s="112"/>
      <c r="H18" s="6" t="s">
        <v>349</v>
      </c>
      <c r="I18" s="6">
        <v>1</v>
      </c>
      <c r="J18" s="158"/>
      <c r="K18" s="158"/>
      <c r="L18" s="157"/>
      <c r="M18" s="157"/>
      <c r="N18" s="157"/>
    </row>
    <row r="19" spans="1:14" x14ac:dyDescent="0.15">
      <c r="A19" s="57" t="s">
        <v>350</v>
      </c>
      <c r="B19" s="58"/>
      <c r="C19" s="58"/>
      <c r="D19" s="58"/>
      <c r="E19" s="158"/>
      <c r="F19" s="158"/>
      <c r="G19" s="158"/>
      <c r="H19" s="158"/>
      <c r="I19" s="158"/>
      <c r="J19" s="158"/>
      <c r="K19" s="158"/>
      <c r="L19" s="157"/>
      <c r="M19" s="157"/>
      <c r="N19" s="157"/>
    </row>
    <row r="20" spans="1:14" x14ac:dyDescent="0.15">
      <c r="A20" s="6" t="s">
        <v>351</v>
      </c>
      <c r="B20" s="6" t="s">
        <v>352</v>
      </c>
      <c r="C20" s="6" t="s">
        <v>353</v>
      </c>
      <c r="D20" s="6" t="s">
        <v>280</v>
      </c>
      <c r="E20" s="158"/>
      <c r="F20" s="158"/>
      <c r="G20" s="158"/>
      <c r="H20" s="158"/>
      <c r="I20" s="158"/>
      <c r="J20" s="158"/>
      <c r="K20" s="158"/>
      <c r="L20" s="157"/>
      <c r="M20" s="157"/>
      <c r="N20" s="157"/>
    </row>
    <row r="21" spans="1:14" x14ac:dyDescent="0.15">
      <c r="A21" s="6" t="s">
        <v>334</v>
      </c>
      <c r="B21" s="6" t="s">
        <v>354</v>
      </c>
      <c r="C21" s="6" t="s">
        <v>355</v>
      </c>
      <c r="D21" s="6" t="s">
        <v>356</v>
      </c>
      <c r="E21" s="158"/>
      <c r="F21" s="158"/>
      <c r="G21" s="112"/>
      <c r="H21" s="112"/>
      <c r="I21" s="112"/>
      <c r="J21" s="112"/>
      <c r="K21" s="112"/>
      <c r="M21" s="157"/>
      <c r="N21" s="157"/>
    </row>
    <row r="22" spans="1:14" x14ac:dyDescent="0.15">
      <c r="A22" s="6" t="s">
        <v>336</v>
      </c>
      <c r="B22" s="6" t="s">
        <v>354</v>
      </c>
      <c r="C22" s="6" t="s">
        <v>355</v>
      </c>
      <c r="D22" s="6" t="s">
        <v>356</v>
      </c>
      <c r="E22" s="158"/>
      <c r="F22" s="158"/>
      <c r="G22" s="112"/>
      <c r="H22" s="112"/>
      <c r="I22" s="112"/>
      <c r="J22" s="112"/>
      <c r="K22" s="112"/>
      <c r="M22" s="157"/>
      <c r="N22" s="157"/>
    </row>
    <row r="23" spans="1:14" x14ac:dyDescent="0.15">
      <c r="A23" s="6" t="s">
        <v>338</v>
      </c>
      <c r="B23" s="6" t="s">
        <v>354</v>
      </c>
      <c r="C23" s="6" t="s">
        <v>355</v>
      </c>
      <c r="D23" s="6" t="s">
        <v>356</v>
      </c>
      <c r="E23" s="158"/>
      <c r="F23" s="158"/>
      <c r="G23" s="112"/>
      <c r="H23" s="112"/>
      <c r="I23" s="112"/>
      <c r="J23" s="112"/>
      <c r="K23" s="112"/>
      <c r="M23" s="157"/>
      <c r="N23" s="157"/>
    </row>
    <row r="24" spans="1:14" x14ac:dyDescent="0.15">
      <c r="A24" s="6" t="s">
        <v>349</v>
      </c>
      <c r="B24" s="6" t="s">
        <v>354</v>
      </c>
      <c r="C24" s="6" t="s">
        <v>355</v>
      </c>
      <c r="D24" s="6" t="s">
        <v>356</v>
      </c>
      <c r="E24" s="158"/>
      <c r="F24" s="158"/>
      <c r="G24" s="112"/>
      <c r="H24" s="112"/>
      <c r="I24" s="112"/>
      <c r="J24" s="112"/>
      <c r="K24" s="112"/>
      <c r="M24" s="157"/>
      <c r="N24" s="157"/>
    </row>
    <row r="25" spans="1:14" x14ac:dyDescent="0.15">
      <c r="A25" s="158"/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7"/>
      <c r="M25" s="157"/>
      <c r="N25" s="157"/>
    </row>
    <row r="26" spans="1:14" x14ac:dyDescent="0.15">
      <c r="A26" s="158"/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7"/>
      <c r="M26" s="157"/>
      <c r="N26" s="157"/>
    </row>
    <row r="27" spans="1:14" x14ac:dyDescent="0.15">
      <c r="A27" s="57" t="s">
        <v>357</v>
      </c>
      <c r="B27" s="58"/>
      <c r="C27" s="58"/>
      <c r="D27" s="58"/>
      <c r="E27" s="58"/>
      <c r="F27" s="158"/>
      <c r="G27" s="59" t="s">
        <v>358</v>
      </c>
      <c r="H27" s="60"/>
      <c r="I27" s="158"/>
      <c r="J27" s="158"/>
      <c r="K27" s="158"/>
      <c r="L27" s="157"/>
      <c r="M27" s="157"/>
      <c r="N27" s="157"/>
    </row>
    <row r="28" spans="1:14" x14ac:dyDescent="0.15">
      <c r="A28" s="4" t="s">
        <v>359</v>
      </c>
      <c r="B28" s="4" t="s">
        <v>355</v>
      </c>
      <c r="C28" s="4" t="s">
        <v>360</v>
      </c>
      <c r="D28" s="4" t="s">
        <v>361</v>
      </c>
      <c r="E28" s="4" t="s">
        <v>362</v>
      </c>
      <c r="F28" s="158"/>
      <c r="G28" s="6" t="s">
        <v>1</v>
      </c>
      <c r="H28" s="6" t="s">
        <v>2</v>
      </c>
      <c r="I28" s="158"/>
      <c r="J28" s="158"/>
      <c r="K28" s="158"/>
      <c r="L28" s="157"/>
      <c r="M28" s="157"/>
      <c r="N28" s="157"/>
    </row>
    <row r="29" spans="1:14" x14ac:dyDescent="0.15">
      <c r="A29" s="6" t="s">
        <v>363</v>
      </c>
      <c r="B29" s="6">
        <v>350</v>
      </c>
      <c r="C29" s="6">
        <v>201</v>
      </c>
      <c r="D29" s="6">
        <v>265</v>
      </c>
      <c r="E29" s="6">
        <v>300</v>
      </c>
      <c r="F29" s="158"/>
      <c r="G29" s="6" t="s">
        <v>364</v>
      </c>
      <c r="H29" s="6">
        <v>1454</v>
      </c>
      <c r="I29" s="158"/>
      <c r="J29" s="158"/>
      <c r="K29" s="158"/>
      <c r="L29" s="157"/>
      <c r="M29" s="157"/>
      <c r="N29" s="157"/>
    </row>
    <row r="30" spans="1:14" x14ac:dyDescent="0.15">
      <c r="A30" s="158"/>
      <c r="B30" s="158"/>
      <c r="C30" s="158"/>
      <c r="D30" s="158"/>
      <c r="E30" s="158"/>
      <c r="F30" s="158"/>
      <c r="G30" s="6" t="s">
        <v>365</v>
      </c>
      <c r="H30" s="6">
        <v>46</v>
      </c>
      <c r="I30" s="158"/>
      <c r="J30" s="158"/>
      <c r="K30" s="158"/>
      <c r="L30" s="157"/>
      <c r="M30" s="157"/>
      <c r="N30" s="157"/>
    </row>
    <row r="31" spans="1:14" x14ac:dyDescent="0.15">
      <c r="A31" s="158"/>
      <c r="B31" s="158"/>
      <c r="C31" s="158"/>
      <c r="D31" s="158"/>
      <c r="E31" s="158"/>
      <c r="F31" s="158"/>
      <c r="G31" s="6" t="s">
        <v>366</v>
      </c>
      <c r="H31" s="6">
        <v>29</v>
      </c>
      <c r="I31" s="158"/>
      <c r="J31" s="158"/>
      <c r="K31" s="158"/>
      <c r="L31" s="157"/>
      <c r="M31" s="157"/>
      <c r="N31" s="157"/>
    </row>
    <row r="32" spans="1:14" x14ac:dyDescent="0.15">
      <c r="A32" s="158"/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7"/>
      <c r="M32" s="157"/>
      <c r="N32" s="157"/>
    </row>
    <row r="33" spans="1:14" x14ac:dyDescent="0.15">
      <c r="A33" s="158"/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7"/>
      <c r="M33" s="157"/>
      <c r="N33" s="157"/>
    </row>
    <row r="34" spans="1:14" x14ac:dyDescent="0.15">
      <c r="A34" s="59" t="s">
        <v>367</v>
      </c>
      <c r="B34" s="60"/>
      <c r="C34" s="158"/>
      <c r="D34" s="57" t="s">
        <v>368</v>
      </c>
      <c r="E34" s="58"/>
      <c r="F34" s="58"/>
      <c r="G34" s="58"/>
      <c r="H34" s="58"/>
      <c r="I34" s="58"/>
      <c r="J34" s="58"/>
      <c r="K34" s="58"/>
    </row>
    <row r="35" spans="1:14" x14ac:dyDescent="0.15">
      <c r="A35" s="4" t="s">
        <v>1</v>
      </c>
      <c r="B35" s="4" t="s">
        <v>2</v>
      </c>
      <c r="C35" s="158"/>
      <c r="D35" s="6" t="s">
        <v>47</v>
      </c>
      <c r="E35" s="6" t="s">
        <v>369</v>
      </c>
      <c r="F35" s="6" t="s">
        <v>370</v>
      </c>
      <c r="G35" s="6" t="s">
        <v>371</v>
      </c>
      <c r="H35" s="6" t="s">
        <v>372</v>
      </c>
      <c r="I35" s="6" t="s">
        <v>373</v>
      </c>
      <c r="J35" s="6" t="s">
        <v>374</v>
      </c>
      <c r="K35" s="6" t="s">
        <v>375</v>
      </c>
    </row>
    <row r="36" spans="1:14" x14ac:dyDescent="0.15">
      <c r="A36" s="6" t="s">
        <v>376</v>
      </c>
      <c r="B36" s="6" t="s">
        <v>377</v>
      </c>
      <c r="C36" s="158"/>
      <c r="D36" s="6" t="s">
        <v>378</v>
      </c>
      <c r="E36" s="6" t="s">
        <v>344</v>
      </c>
      <c r="F36" s="6" t="s">
        <v>379</v>
      </c>
      <c r="G36" s="6" t="s">
        <v>341</v>
      </c>
      <c r="H36" s="6" t="s">
        <v>379</v>
      </c>
      <c r="I36" s="6" t="s">
        <v>380</v>
      </c>
      <c r="J36" s="6" t="s">
        <v>381</v>
      </c>
      <c r="K36" s="6" t="s">
        <v>382</v>
      </c>
    </row>
    <row r="37" spans="1:14" x14ac:dyDescent="0.15">
      <c r="A37" s="4" t="s">
        <v>383</v>
      </c>
      <c r="B37" s="4" t="s">
        <v>12</v>
      </c>
      <c r="C37" s="158"/>
      <c r="D37" s="6" t="s">
        <v>384</v>
      </c>
      <c r="E37" s="6" t="s">
        <v>385</v>
      </c>
      <c r="F37" s="6" t="s">
        <v>341</v>
      </c>
      <c r="G37" s="6" t="s">
        <v>386</v>
      </c>
      <c r="H37" s="6" t="s">
        <v>387</v>
      </c>
      <c r="I37" s="6" t="s">
        <v>344</v>
      </c>
      <c r="J37" s="6" t="s">
        <v>388</v>
      </c>
      <c r="K37" s="6" t="s">
        <v>341</v>
      </c>
    </row>
    <row r="38" spans="1:14" x14ac:dyDescent="0.15">
      <c r="A38" s="6" t="s">
        <v>389</v>
      </c>
      <c r="B38" s="6" t="s">
        <v>8</v>
      </c>
      <c r="C38" s="158"/>
      <c r="D38" s="6" t="s">
        <v>390</v>
      </c>
      <c r="E38" s="6" t="s">
        <v>340</v>
      </c>
      <c r="F38" s="6" t="s">
        <v>313</v>
      </c>
      <c r="G38" s="6" t="s">
        <v>341</v>
      </c>
      <c r="H38" s="6" t="s">
        <v>391</v>
      </c>
      <c r="I38" s="6" t="s">
        <v>392</v>
      </c>
      <c r="J38" s="6" t="s">
        <v>313</v>
      </c>
      <c r="K38" s="6" t="s">
        <v>392</v>
      </c>
    </row>
    <row r="39" spans="1:14" x14ac:dyDescent="0.15">
      <c r="A39" s="4" t="s">
        <v>393</v>
      </c>
      <c r="B39" s="4" t="s">
        <v>394</v>
      </c>
      <c r="C39" s="158"/>
      <c r="D39" s="158"/>
      <c r="E39" s="158"/>
      <c r="F39" s="158"/>
      <c r="G39" s="158"/>
      <c r="H39" s="158"/>
      <c r="I39" s="158"/>
      <c r="J39" s="158"/>
      <c r="K39" s="158"/>
      <c r="L39" s="157"/>
      <c r="M39" s="157"/>
      <c r="N39" s="157"/>
    </row>
    <row r="40" spans="1:14" x14ac:dyDescent="0.15">
      <c r="A40" s="6" t="s">
        <v>395</v>
      </c>
      <c r="B40" s="6" t="s">
        <v>396</v>
      </c>
      <c r="C40" s="158"/>
      <c r="D40" s="158"/>
      <c r="E40" s="158"/>
      <c r="F40" s="158"/>
      <c r="G40" s="158"/>
      <c r="H40" s="158"/>
      <c r="I40" s="158"/>
      <c r="J40" s="158"/>
      <c r="K40" s="158"/>
      <c r="L40" s="157"/>
      <c r="M40" s="157"/>
      <c r="N40" s="157"/>
    </row>
    <row r="41" spans="1:14" x14ac:dyDescent="0.15">
      <c r="A41" s="158"/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7"/>
      <c r="M41" s="157"/>
      <c r="N41" s="157"/>
    </row>
    <row r="42" spans="1:14" x14ac:dyDescent="0.15">
      <c r="A42" s="158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7"/>
      <c r="M42" s="157"/>
      <c r="N42" s="157"/>
    </row>
    <row r="43" spans="1:14" x14ac:dyDescent="0.15">
      <c r="A43" s="158"/>
      <c r="B43" s="158"/>
      <c r="C43" s="158"/>
      <c r="D43" s="158"/>
      <c r="E43" s="158"/>
      <c r="F43" s="158"/>
      <c r="G43" s="158"/>
      <c r="H43" s="158"/>
      <c r="I43" s="158"/>
      <c r="J43" s="158"/>
      <c r="K43" s="112"/>
      <c r="M43" s="157"/>
      <c r="N43" s="157"/>
    </row>
    <row r="44" spans="1:14" x14ac:dyDescent="0.15">
      <c r="A44" s="57" t="s">
        <v>397</v>
      </c>
      <c r="B44" s="58"/>
      <c r="C44" s="58"/>
      <c r="D44" s="158"/>
      <c r="E44" s="59" t="s">
        <v>398</v>
      </c>
      <c r="F44" s="60"/>
      <c r="G44" s="158"/>
      <c r="H44" s="158"/>
      <c r="I44" s="158"/>
      <c r="J44" s="158"/>
      <c r="K44" s="112"/>
      <c r="M44" s="157"/>
      <c r="N44" s="157"/>
    </row>
    <row r="45" spans="1:14" x14ac:dyDescent="0.15">
      <c r="A45" s="4" t="s">
        <v>399</v>
      </c>
      <c r="B45" s="4" t="s">
        <v>400</v>
      </c>
      <c r="C45" s="4" t="s">
        <v>401</v>
      </c>
      <c r="D45" s="158"/>
      <c r="E45" s="4" t="s">
        <v>1</v>
      </c>
      <c r="F45" s="4" t="s">
        <v>2</v>
      </c>
      <c r="G45" s="158"/>
      <c r="H45" s="158"/>
      <c r="I45" s="158"/>
      <c r="J45" s="158"/>
      <c r="K45" s="112"/>
      <c r="M45" s="157"/>
      <c r="N45" s="157"/>
    </row>
    <row r="46" spans="1:14" x14ac:dyDescent="0.15">
      <c r="A46" s="6" t="s">
        <v>354</v>
      </c>
      <c r="B46" s="6" t="s">
        <v>402</v>
      </c>
      <c r="C46" s="6" t="s">
        <v>364</v>
      </c>
      <c r="D46" s="158"/>
      <c r="E46" s="6" t="s">
        <v>376</v>
      </c>
      <c r="F46" s="6" t="s">
        <v>377</v>
      </c>
      <c r="G46" s="158"/>
      <c r="H46" s="158"/>
      <c r="I46" s="158"/>
      <c r="J46" s="158"/>
      <c r="K46" s="112"/>
      <c r="M46" s="157"/>
      <c r="N46" s="157"/>
    </row>
    <row r="47" spans="1:14" x14ac:dyDescent="0.15">
      <c r="A47" s="4" t="s">
        <v>354</v>
      </c>
      <c r="B47" s="4" t="s">
        <v>403</v>
      </c>
      <c r="C47" s="4" t="s">
        <v>364</v>
      </c>
      <c r="D47" s="158"/>
      <c r="E47" s="6" t="s">
        <v>383</v>
      </c>
      <c r="F47" s="6" t="s">
        <v>12</v>
      </c>
      <c r="G47" s="158"/>
      <c r="H47" s="112"/>
      <c r="I47" s="112"/>
      <c r="J47" s="112"/>
      <c r="K47" s="112"/>
    </row>
    <row r="48" spans="1:14" x14ac:dyDescent="0.15">
      <c r="A48" s="6" t="s">
        <v>354</v>
      </c>
      <c r="B48" s="6" t="s">
        <v>404</v>
      </c>
      <c r="C48" s="6" t="s">
        <v>364</v>
      </c>
      <c r="D48" s="158"/>
      <c r="E48" s="6" t="s">
        <v>405</v>
      </c>
      <c r="F48" s="6" t="s">
        <v>8</v>
      </c>
      <c r="G48" s="158"/>
      <c r="H48" s="112"/>
      <c r="I48" s="112"/>
      <c r="J48" s="112"/>
      <c r="K48" s="112"/>
    </row>
    <row r="49" spans="1:14" x14ac:dyDescent="0.15">
      <c r="A49" s="112"/>
      <c r="B49" s="112"/>
      <c r="C49" s="112"/>
      <c r="D49" s="158"/>
      <c r="E49" s="6" t="s">
        <v>393</v>
      </c>
      <c r="F49" s="6" t="s">
        <v>394</v>
      </c>
      <c r="G49" s="158"/>
      <c r="H49" s="112"/>
      <c r="I49" s="112"/>
      <c r="J49" s="112"/>
      <c r="K49" s="112"/>
    </row>
    <row r="50" spans="1:14" x14ac:dyDescent="0.15">
      <c r="A50" s="158"/>
      <c r="B50" s="158"/>
      <c r="C50" s="158"/>
      <c r="D50" s="158"/>
      <c r="E50" s="6" t="s">
        <v>395</v>
      </c>
      <c r="F50" s="6" t="s">
        <v>396</v>
      </c>
      <c r="G50" s="158"/>
      <c r="H50" s="112"/>
      <c r="I50" s="112"/>
      <c r="J50" s="112"/>
      <c r="K50" s="112"/>
    </row>
    <row r="51" spans="1:14" x14ac:dyDescent="0.15">
      <c r="A51" s="158"/>
      <c r="B51" s="158"/>
      <c r="C51" s="158"/>
      <c r="D51" s="158"/>
      <c r="E51" s="158"/>
      <c r="F51" s="158"/>
      <c r="G51" s="158"/>
      <c r="H51" s="112"/>
      <c r="I51" s="112"/>
      <c r="J51" s="112"/>
      <c r="K51" s="112"/>
    </row>
    <row r="52" spans="1:14" x14ac:dyDescent="0.15">
      <c r="A52" s="158"/>
      <c r="B52" s="158"/>
      <c r="C52" s="158"/>
      <c r="D52" s="158"/>
      <c r="E52" s="158"/>
      <c r="F52" s="158"/>
      <c r="G52" s="158"/>
      <c r="H52" s="158"/>
      <c r="I52" s="158"/>
      <c r="J52" s="158"/>
      <c r="K52" s="158"/>
      <c r="L52" s="157"/>
      <c r="M52" s="157"/>
      <c r="N52" s="157"/>
    </row>
    <row r="53" spans="1:14" x14ac:dyDescent="0.15">
      <c r="A53" s="158"/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7"/>
      <c r="M53" s="157"/>
      <c r="N53" s="157"/>
    </row>
    <row r="54" spans="1:14" x14ac:dyDescent="0.15">
      <c r="A54" s="59" t="s">
        <v>406</v>
      </c>
      <c r="B54" s="60"/>
      <c r="C54" s="158"/>
      <c r="D54" s="57" t="s">
        <v>407</v>
      </c>
      <c r="E54" s="58"/>
      <c r="F54" s="58"/>
      <c r="G54" s="58"/>
      <c r="H54" s="58"/>
      <c r="I54" s="58"/>
      <c r="J54" s="58"/>
      <c r="K54" s="158"/>
      <c r="L54" s="157"/>
      <c r="M54" s="157"/>
      <c r="N54" s="157"/>
    </row>
    <row r="55" spans="1:14" x14ac:dyDescent="0.15">
      <c r="A55" s="4" t="s">
        <v>1</v>
      </c>
      <c r="B55" s="4" t="s">
        <v>2</v>
      </c>
      <c r="C55" s="158"/>
      <c r="D55" s="6" t="s">
        <v>408</v>
      </c>
      <c r="E55" s="6" t="s">
        <v>409</v>
      </c>
      <c r="F55" s="6" t="s">
        <v>410</v>
      </c>
      <c r="G55" s="6" t="s">
        <v>411</v>
      </c>
      <c r="H55" s="6" t="s">
        <v>412</v>
      </c>
      <c r="I55" s="6" t="s">
        <v>413</v>
      </c>
      <c r="J55" s="6" t="s">
        <v>414</v>
      </c>
      <c r="K55" s="158"/>
      <c r="L55" s="157"/>
      <c r="M55" s="157"/>
      <c r="N55" s="157"/>
    </row>
    <row r="56" spans="1:14" x14ac:dyDescent="0.15">
      <c r="A56" s="6" t="s">
        <v>160</v>
      </c>
      <c r="B56" s="6" t="s">
        <v>415</v>
      </c>
      <c r="C56" s="158"/>
      <c r="D56" s="6" t="s">
        <v>138</v>
      </c>
      <c r="E56" s="6" t="s">
        <v>416</v>
      </c>
      <c r="F56" s="6" t="s">
        <v>417</v>
      </c>
      <c r="G56" s="6" t="s">
        <v>314</v>
      </c>
      <c r="H56" s="6" t="s">
        <v>418</v>
      </c>
      <c r="I56" s="6" t="s">
        <v>317</v>
      </c>
      <c r="J56" s="6" t="s">
        <v>419</v>
      </c>
      <c r="K56" s="158"/>
      <c r="L56" s="157"/>
      <c r="M56" s="157"/>
      <c r="N56" s="157"/>
    </row>
    <row r="57" spans="1:14" x14ac:dyDescent="0.15">
      <c r="A57" s="4" t="s">
        <v>420</v>
      </c>
      <c r="B57" s="4" t="s">
        <v>421</v>
      </c>
      <c r="C57" s="158"/>
      <c r="D57" s="6"/>
      <c r="E57" s="6"/>
      <c r="F57" s="6"/>
      <c r="G57" s="6"/>
      <c r="H57" s="6"/>
      <c r="I57" s="6"/>
      <c r="J57" s="6"/>
      <c r="K57" s="158"/>
      <c r="L57" s="157"/>
      <c r="M57" s="157"/>
      <c r="N57" s="157"/>
    </row>
    <row r="58" spans="1:14" x14ac:dyDescent="0.15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</row>
  </sheetData>
  <mergeCells count="15">
    <mergeCell ref="A1:G1"/>
    <mergeCell ref="A6:B6"/>
    <mergeCell ref="D6:E6"/>
    <mergeCell ref="H6:I6"/>
    <mergeCell ref="H11:I11"/>
    <mergeCell ref="A44:C44"/>
    <mergeCell ref="E44:F44"/>
    <mergeCell ref="A54:B54"/>
    <mergeCell ref="D54:J54"/>
    <mergeCell ref="A13:F13"/>
    <mergeCell ref="A19:D19"/>
    <mergeCell ref="A27:E27"/>
    <mergeCell ref="G27:H27"/>
    <mergeCell ref="A34:B34"/>
    <mergeCell ref="D34:K34"/>
  </mergeCells>
  <phoneticPr fontId="6" type="noConversion"/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zoomScale="85" zoomScaleNormal="85" workbookViewId="0">
      <selection activeCell="J16" sqref="J16"/>
    </sheetView>
  </sheetViews>
  <sheetFormatPr defaultColWidth="9" defaultRowHeight="14.25" x14ac:dyDescent="0.15"/>
  <cols>
    <col min="1" max="1" width="12.625" style="73" customWidth="1"/>
    <col min="2" max="2" width="9.625" style="73" customWidth="1"/>
    <col min="3" max="3" width="6.875" style="73" customWidth="1"/>
    <col min="4" max="4" width="16.625" style="73" customWidth="1"/>
    <col min="5" max="5" width="9.625" style="73" customWidth="1"/>
    <col min="6" max="7" width="8.75" style="73" customWidth="1"/>
    <col min="8" max="8" width="18.375" style="73" customWidth="1"/>
    <col min="9" max="9" width="20.5" style="73" customWidth="1"/>
    <col min="10" max="10" width="20.375" style="73" customWidth="1"/>
    <col min="11" max="11" width="6.875" style="73" customWidth="1"/>
    <col min="12" max="13" width="15.625" style="73" customWidth="1"/>
    <col min="14" max="16384" width="9" style="73"/>
  </cols>
  <sheetData>
    <row r="1" spans="1:13" x14ac:dyDescent="0.15">
      <c r="A1" s="64" t="s">
        <v>422</v>
      </c>
      <c r="B1" s="64"/>
      <c r="C1" s="158"/>
      <c r="D1" s="64" t="s">
        <v>423</v>
      </c>
      <c r="E1" s="64"/>
      <c r="F1" s="112"/>
      <c r="G1" s="64" t="s">
        <v>424</v>
      </c>
      <c r="H1" s="64"/>
      <c r="I1" s="112"/>
      <c r="J1" s="64" t="s">
        <v>425</v>
      </c>
      <c r="K1" s="64"/>
    </row>
    <row r="2" spans="1:13" x14ac:dyDescent="0.15">
      <c r="A2" s="6" t="s">
        <v>1</v>
      </c>
      <c r="B2" s="6" t="s">
        <v>2</v>
      </c>
      <c r="C2" s="158"/>
      <c r="D2" s="6" t="s">
        <v>1</v>
      </c>
      <c r="E2" s="6" t="s">
        <v>2</v>
      </c>
      <c r="F2" s="112"/>
      <c r="G2" s="6" t="s">
        <v>1</v>
      </c>
      <c r="H2" s="6" t="s">
        <v>2</v>
      </c>
      <c r="I2" s="112"/>
      <c r="J2" s="6" t="s">
        <v>1</v>
      </c>
      <c r="K2" s="6" t="s">
        <v>2</v>
      </c>
    </row>
    <row r="3" spans="1:13" x14ac:dyDescent="0.15">
      <c r="A3" s="6" t="s">
        <v>426</v>
      </c>
      <c r="B3" s="6" t="s">
        <v>427</v>
      </c>
      <c r="C3" s="158"/>
      <c r="D3" s="6" t="s">
        <v>428</v>
      </c>
      <c r="E3" s="6" t="s">
        <v>272</v>
      </c>
      <c r="F3" s="112"/>
      <c r="G3" s="6" t="s">
        <v>243</v>
      </c>
      <c r="H3" s="6" t="s">
        <v>429</v>
      </c>
      <c r="I3" s="112"/>
      <c r="J3" s="6" t="s">
        <v>430</v>
      </c>
      <c r="K3" s="6" t="s">
        <v>431</v>
      </c>
    </row>
    <row r="4" spans="1:13" x14ac:dyDescent="0.15">
      <c r="A4" s="6" t="s">
        <v>432</v>
      </c>
      <c r="B4" s="6" t="s">
        <v>433</v>
      </c>
      <c r="C4" s="158"/>
      <c r="D4" s="6" t="s">
        <v>434</v>
      </c>
      <c r="E4" s="6" t="s">
        <v>435</v>
      </c>
      <c r="F4" s="112"/>
      <c r="G4" s="6" t="s">
        <v>232</v>
      </c>
      <c r="H4" s="6" t="s">
        <v>436</v>
      </c>
      <c r="I4" s="112"/>
      <c r="J4" s="112"/>
      <c r="K4" s="112"/>
    </row>
    <row r="5" spans="1:13" x14ac:dyDescent="0.15">
      <c r="A5" s="6" t="s">
        <v>437</v>
      </c>
      <c r="B5" s="6" t="s">
        <v>438</v>
      </c>
      <c r="C5" s="158"/>
      <c r="D5" s="6" t="s">
        <v>439</v>
      </c>
      <c r="E5" s="6" t="s">
        <v>440</v>
      </c>
      <c r="F5" s="112"/>
      <c r="G5" s="6" t="s">
        <v>240</v>
      </c>
      <c r="H5" s="6" t="s">
        <v>441</v>
      </c>
      <c r="I5" s="112"/>
      <c r="J5" s="112"/>
      <c r="K5" s="112"/>
    </row>
    <row r="6" spans="1:13" x14ac:dyDescent="0.15">
      <c r="A6" s="6" t="s">
        <v>442</v>
      </c>
      <c r="B6" s="6" t="s">
        <v>443</v>
      </c>
      <c r="C6" s="158"/>
      <c r="D6" s="6" t="s">
        <v>444</v>
      </c>
      <c r="E6" s="6" t="s">
        <v>445</v>
      </c>
      <c r="F6" s="112"/>
      <c r="G6" s="6" t="s">
        <v>446</v>
      </c>
      <c r="H6" s="6" t="s">
        <v>447</v>
      </c>
      <c r="I6" s="112"/>
      <c r="J6" s="112"/>
      <c r="K6" s="112"/>
    </row>
    <row r="7" spans="1:13" x14ac:dyDescent="0.15">
      <c r="A7" s="6" t="s">
        <v>448</v>
      </c>
      <c r="B7" s="6" t="s">
        <v>449</v>
      </c>
      <c r="C7" s="158"/>
      <c r="D7" s="6" t="s">
        <v>450</v>
      </c>
      <c r="E7" s="6" t="s">
        <v>451</v>
      </c>
      <c r="F7" s="112"/>
      <c r="G7" s="6" t="s">
        <v>452</v>
      </c>
      <c r="H7" s="6" t="s">
        <v>453</v>
      </c>
      <c r="I7" s="112"/>
      <c r="J7" s="112"/>
      <c r="K7" s="112"/>
    </row>
    <row r="8" spans="1:13" x14ac:dyDescent="0.15">
      <c r="A8" s="112"/>
      <c r="B8" s="112"/>
      <c r="C8" s="158"/>
      <c r="D8" s="158"/>
      <c r="E8" s="158"/>
      <c r="F8" s="158"/>
      <c r="I8" s="112"/>
      <c r="J8" s="112"/>
      <c r="K8" s="112"/>
    </row>
    <row r="9" spans="1:13" x14ac:dyDescent="0.15">
      <c r="A9" s="158"/>
      <c r="B9" s="158"/>
      <c r="C9" s="158"/>
      <c r="D9" s="158"/>
      <c r="E9" s="158"/>
      <c r="F9" s="158"/>
      <c r="G9" s="112"/>
      <c r="H9" s="112"/>
      <c r="I9" s="112"/>
      <c r="J9" s="112"/>
      <c r="K9" s="112"/>
    </row>
    <row r="10" spans="1:13" x14ac:dyDescent="0.15">
      <c r="A10" s="158"/>
      <c r="B10" s="158"/>
      <c r="C10" s="158"/>
      <c r="D10" s="158"/>
      <c r="E10" s="158"/>
      <c r="F10" s="158"/>
      <c r="G10" s="158"/>
      <c r="H10" s="158"/>
      <c r="I10" s="112"/>
      <c r="J10" s="158"/>
      <c r="K10" s="112"/>
      <c r="M10" s="157"/>
    </row>
    <row r="11" spans="1:13" x14ac:dyDescent="0.15">
      <c r="A11" s="158"/>
      <c r="B11" s="158"/>
      <c r="C11" s="158"/>
      <c r="D11" s="158"/>
      <c r="E11" s="158"/>
      <c r="F11" s="158"/>
      <c r="G11" s="158"/>
      <c r="H11" s="158"/>
      <c r="I11" s="112"/>
      <c r="J11" s="158"/>
      <c r="K11" s="112"/>
      <c r="M11" s="157"/>
    </row>
    <row r="12" spans="1:13" x14ac:dyDescent="0.15">
      <c r="A12" s="66" t="s">
        <v>454</v>
      </c>
      <c r="B12" s="66"/>
      <c r="C12" s="66"/>
      <c r="D12" s="66"/>
      <c r="E12" s="66"/>
      <c r="F12" s="66"/>
      <c r="G12" s="66"/>
      <c r="H12" s="66"/>
      <c r="I12" s="112"/>
      <c r="J12" s="158"/>
      <c r="K12" s="112"/>
      <c r="M12" s="157"/>
    </row>
    <row r="13" spans="1:13" x14ac:dyDescent="0.15">
      <c r="A13" s="4" t="s">
        <v>28</v>
      </c>
      <c r="B13" s="4" t="s">
        <v>287</v>
      </c>
      <c r="C13" s="4" t="s">
        <v>289</v>
      </c>
      <c r="D13" s="4" t="s">
        <v>290</v>
      </c>
      <c r="E13" s="4" t="s">
        <v>294</v>
      </c>
      <c r="F13" s="4" t="s">
        <v>295</v>
      </c>
      <c r="G13" s="4" t="s">
        <v>300</v>
      </c>
      <c r="H13" s="4" t="s">
        <v>455</v>
      </c>
      <c r="I13" s="112"/>
      <c r="J13" s="158"/>
      <c r="K13" s="112"/>
      <c r="M13" s="157"/>
    </row>
    <row r="14" spans="1:13" x14ac:dyDescent="0.15">
      <c r="A14" s="6" t="s">
        <v>456</v>
      </c>
      <c r="B14" s="6" t="s">
        <v>313</v>
      </c>
      <c r="C14" s="6" t="s">
        <v>457</v>
      </c>
      <c r="D14" s="6" t="s">
        <v>458</v>
      </c>
      <c r="E14" s="6" t="s">
        <v>459</v>
      </c>
      <c r="F14" s="6" t="s">
        <v>460</v>
      </c>
      <c r="G14" s="6" t="s">
        <v>461</v>
      </c>
      <c r="H14" s="6" t="s">
        <v>462</v>
      </c>
      <c r="I14" s="112"/>
      <c r="J14" s="158"/>
      <c r="K14" s="112"/>
      <c r="M14" s="157"/>
    </row>
    <row r="15" spans="1:13" x14ac:dyDescent="0.15">
      <c r="A15" s="158"/>
      <c r="B15" s="158"/>
      <c r="C15" s="158"/>
      <c r="D15" s="158"/>
      <c r="E15" s="158"/>
      <c r="F15" s="158"/>
      <c r="G15" s="158"/>
      <c r="H15" s="158"/>
      <c r="I15" s="112"/>
      <c r="J15" s="158"/>
      <c r="K15" s="158"/>
      <c r="L15" s="157"/>
      <c r="M15" s="157"/>
    </row>
    <row r="16" spans="1:13" x14ac:dyDescent="0.15">
      <c r="A16" s="158"/>
      <c r="B16" s="158"/>
      <c r="C16" s="158"/>
      <c r="D16" s="158"/>
      <c r="E16" s="158"/>
      <c r="F16" s="158"/>
      <c r="G16" s="158"/>
      <c r="H16" s="158"/>
      <c r="I16" s="112"/>
      <c r="J16" s="112"/>
      <c r="K16" s="158"/>
      <c r="L16" s="157"/>
      <c r="M16" s="157"/>
    </row>
    <row r="17" spans="1:13" x14ac:dyDescent="0.15">
      <c r="A17" s="64" t="s">
        <v>463</v>
      </c>
      <c r="B17" s="64"/>
      <c r="C17" s="112"/>
      <c r="D17" s="64" t="s">
        <v>444</v>
      </c>
      <c r="E17" s="64"/>
      <c r="F17" s="158"/>
      <c r="G17" s="68" t="s">
        <v>464</v>
      </c>
      <c r="H17" s="69"/>
      <c r="I17" s="158"/>
      <c r="J17" s="112"/>
      <c r="K17" s="158"/>
      <c r="L17" s="157"/>
      <c r="M17" s="157"/>
    </row>
    <row r="18" spans="1:13" x14ac:dyDescent="0.15">
      <c r="A18" s="6" t="s">
        <v>1</v>
      </c>
      <c r="B18" s="6" t="s">
        <v>2</v>
      </c>
      <c r="C18" s="112"/>
      <c r="D18" s="6" t="s">
        <v>1</v>
      </c>
      <c r="E18" s="6" t="s">
        <v>2</v>
      </c>
      <c r="F18" s="158"/>
      <c r="G18" s="6" t="s">
        <v>1</v>
      </c>
      <c r="H18" s="6" t="s">
        <v>2</v>
      </c>
      <c r="I18" s="158"/>
      <c r="J18" s="112"/>
      <c r="K18" s="158"/>
      <c r="L18" s="157"/>
      <c r="M18" s="157"/>
    </row>
    <row r="19" spans="1:13" x14ac:dyDescent="0.15">
      <c r="A19" s="6" t="s">
        <v>465</v>
      </c>
      <c r="B19" s="6" t="s">
        <v>466</v>
      </c>
      <c r="C19" s="112"/>
      <c r="D19" s="6" t="s">
        <v>467</v>
      </c>
      <c r="E19" s="6" t="s">
        <v>468</v>
      </c>
      <c r="F19" s="158"/>
      <c r="G19" s="6" t="s">
        <v>356</v>
      </c>
      <c r="H19" s="6">
        <v>22</v>
      </c>
      <c r="I19" s="158"/>
      <c r="J19" s="112"/>
      <c r="K19" s="158"/>
      <c r="L19" s="157"/>
      <c r="M19" s="157"/>
    </row>
    <row r="20" spans="1:13" x14ac:dyDescent="0.15">
      <c r="A20" s="6" t="s">
        <v>469</v>
      </c>
      <c r="B20" s="6" t="s">
        <v>470</v>
      </c>
      <c r="C20" s="112"/>
      <c r="D20" s="6" t="s">
        <v>471</v>
      </c>
      <c r="E20" s="6" t="s">
        <v>472</v>
      </c>
      <c r="F20" s="158"/>
      <c r="G20" s="6" t="s">
        <v>473</v>
      </c>
      <c r="H20" s="6">
        <v>1</v>
      </c>
      <c r="I20" s="158"/>
      <c r="J20" s="112"/>
      <c r="K20" s="158"/>
      <c r="L20" s="157"/>
      <c r="M20" s="157"/>
    </row>
    <row r="21" spans="1:13" x14ac:dyDescent="0.15">
      <c r="A21" s="112"/>
      <c r="B21" s="112"/>
      <c r="C21" s="112"/>
      <c r="D21" s="6" t="s">
        <v>474</v>
      </c>
      <c r="E21" s="6" t="s">
        <v>468</v>
      </c>
      <c r="F21" s="158"/>
      <c r="G21" s="6" t="s">
        <v>475</v>
      </c>
      <c r="H21" s="6" t="s">
        <v>300</v>
      </c>
      <c r="I21" s="158"/>
      <c r="J21" s="112"/>
      <c r="K21" s="158"/>
      <c r="L21" s="157"/>
      <c r="M21" s="157"/>
    </row>
    <row r="22" spans="1:13" x14ac:dyDescent="0.15">
      <c r="A22" s="112"/>
      <c r="B22" s="112"/>
      <c r="C22" s="112"/>
      <c r="D22" s="6" t="s">
        <v>476</v>
      </c>
      <c r="E22" s="6" t="s">
        <v>472</v>
      </c>
      <c r="F22" s="158"/>
      <c r="G22" s="158"/>
      <c r="H22" s="158"/>
      <c r="I22" s="158"/>
      <c r="J22" s="112"/>
      <c r="K22" s="158"/>
      <c r="L22" s="157"/>
      <c r="M22" s="157"/>
    </row>
    <row r="23" spans="1:13" x14ac:dyDescent="0.15">
      <c r="A23" s="11"/>
      <c r="B23" s="11"/>
      <c r="C23" s="158"/>
      <c r="D23" s="158"/>
      <c r="E23" s="158"/>
      <c r="F23" s="158"/>
      <c r="G23" s="158"/>
      <c r="H23" s="11"/>
      <c r="I23" s="11"/>
      <c r="J23" s="11"/>
      <c r="K23" s="158"/>
      <c r="L23" s="157"/>
      <c r="M23" s="157"/>
    </row>
    <row r="24" spans="1:13" x14ac:dyDescent="0.15">
      <c r="A24" s="11"/>
      <c r="B24" s="11"/>
      <c r="C24" s="158"/>
      <c r="D24" s="158"/>
      <c r="E24" s="158"/>
      <c r="F24" s="158"/>
      <c r="G24" s="158"/>
      <c r="H24" s="11"/>
      <c r="I24" s="11"/>
      <c r="J24" s="11"/>
      <c r="K24" s="158"/>
      <c r="L24" s="157"/>
      <c r="M24" s="157"/>
    </row>
    <row r="25" spans="1:13" x14ac:dyDescent="0.15">
      <c r="A25" s="65" t="s">
        <v>477</v>
      </c>
      <c r="B25" s="58"/>
      <c r="C25" s="58"/>
      <c r="D25" s="158"/>
      <c r="E25" s="66" t="s">
        <v>478</v>
      </c>
      <c r="F25" s="66"/>
      <c r="G25" s="66"/>
      <c r="H25" s="112"/>
      <c r="I25" s="65" t="s">
        <v>479</v>
      </c>
      <c r="J25" s="58"/>
      <c r="K25" s="58"/>
      <c r="L25" s="157"/>
      <c r="M25" s="157"/>
    </row>
    <row r="26" spans="1:13" x14ac:dyDescent="0.15">
      <c r="A26" s="6" t="s">
        <v>269</v>
      </c>
      <c r="B26" s="6" t="s">
        <v>480</v>
      </c>
      <c r="C26" s="6" t="s">
        <v>280</v>
      </c>
      <c r="D26" s="158"/>
      <c r="E26" s="4" t="s">
        <v>269</v>
      </c>
      <c r="F26" s="4" t="s">
        <v>480</v>
      </c>
      <c r="G26" s="4" t="s">
        <v>280</v>
      </c>
      <c r="H26" s="112"/>
      <c r="I26" s="6" t="s">
        <v>269</v>
      </c>
      <c r="J26" s="6" t="s">
        <v>480</v>
      </c>
      <c r="K26" s="6" t="s">
        <v>280</v>
      </c>
      <c r="L26" s="157"/>
      <c r="M26" s="157"/>
    </row>
    <row r="27" spans="1:13" x14ac:dyDescent="0.15">
      <c r="A27" s="6" t="s">
        <v>481</v>
      </c>
      <c r="B27" s="6" t="s">
        <v>480</v>
      </c>
      <c r="C27" s="6" t="s">
        <v>356</v>
      </c>
      <c r="D27" s="158"/>
      <c r="E27" s="6" t="s">
        <v>481</v>
      </c>
      <c r="F27" s="6" t="s">
        <v>480</v>
      </c>
      <c r="G27" s="6" t="s">
        <v>356</v>
      </c>
      <c r="H27" s="112"/>
      <c r="I27" s="6" t="s">
        <v>481</v>
      </c>
      <c r="J27" s="6" t="s">
        <v>480</v>
      </c>
      <c r="K27" s="6" t="s">
        <v>356</v>
      </c>
      <c r="L27" s="157"/>
      <c r="M27" s="157"/>
    </row>
    <row r="28" spans="1:13" x14ac:dyDescent="0.15">
      <c r="A28" s="6" t="s">
        <v>481</v>
      </c>
      <c r="B28" s="6" t="s">
        <v>480</v>
      </c>
      <c r="C28" s="6" t="s">
        <v>356</v>
      </c>
      <c r="D28" s="158"/>
      <c r="E28" s="6" t="s">
        <v>481</v>
      </c>
      <c r="F28" s="6" t="s">
        <v>480</v>
      </c>
      <c r="G28" s="6" t="s">
        <v>356</v>
      </c>
      <c r="H28" s="112"/>
      <c r="I28" s="6" t="s">
        <v>481</v>
      </c>
      <c r="J28" s="6" t="s">
        <v>480</v>
      </c>
      <c r="K28" s="6" t="s">
        <v>356</v>
      </c>
      <c r="L28" s="157"/>
      <c r="M28" s="157"/>
    </row>
    <row r="29" spans="1:13" x14ac:dyDescent="0.15">
      <c r="A29" s="6" t="s">
        <v>481</v>
      </c>
      <c r="B29" s="6" t="s">
        <v>480</v>
      </c>
      <c r="C29" s="6" t="s">
        <v>356</v>
      </c>
      <c r="D29" s="158"/>
      <c r="E29" s="6" t="s">
        <v>481</v>
      </c>
      <c r="F29" s="6" t="s">
        <v>480</v>
      </c>
      <c r="G29" s="6" t="s">
        <v>356</v>
      </c>
      <c r="H29" s="112"/>
      <c r="I29" s="6" t="s">
        <v>481</v>
      </c>
      <c r="J29" s="6" t="s">
        <v>480</v>
      </c>
      <c r="K29" s="6" t="s">
        <v>356</v>
      </c>
      <c r="L29" s="157"/>
      <c r="M29" s="157"/>
    </row>
    <row r="30" spans="1:13" x14ac:dyDescent="0.15">
      <c r="A30" s="6" t="s">
        <v>481</v>
      </c>
      <c r="B30" s="6" t="s">
        <v>480</v>
      </c>
      <c r="C30" s="6" t="s">
        <v>356</v>
      </c>
      <c r="D30" s="158"/>
      <c r="E30" s="6" t="s">
        <v>481</v>
      </c>
      <c r="F30" s="6" t="s">
        <v>480</v>
      </c>
      <c r="G30" s="6" t="s">
        <v>356</v>
      </c>
      <c r="H30" s="112"/>
      <c r="I30" s="6" t="s">
        <v>481</v>
      </c>
      <c r="J30" s="6" t="s">
        <v>480</v>
      </c>
      <c r="K30" s="6" t="s">
        <v>356</v>
      </c>
      <c r="L30" s="157"/>
      <c r="M30" s="157"/>
    </row>
    <row r="31" spans="1:13" x14ac:dyDescent="0.15">
      <c r="A31" s="158"/>
      <c r="B31" s="158"/>
      <c r="C31" s="158"/>
      <c r="D31" s="158"/>
      <c r="E31" s="158"/>
      <c r="F31" s="158"/>
      <c r="G31" s="158"/>
      <c r="H31" s="112"/>
      <c r="I31" s="112"/>
      <c r="J31" s="112"/>
      <c r="K31" s="158"/>
      <c r="L31" s="157"/>
      <c r="M31" s="157"/>
    </row>
    <row r="32" spans="1:13" x14ac:dyDescent="0.15">
      <c r="A32" s="158"/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7"/>
      <c r="M32" s="157"/>
    </row>
    <row r="33" spans="1:13" x14ac:dyDescent="0.15">
      <c r="A33" s="158"/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7"/>
      <c r="M33" s="157"/>
    </row>
    <row r="34" spans="1:13" x14ac:dyDescent="0.15">
      <c r="A34" s="158"/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7"/>
      <c r="M34" s="157"/>
    </row>
    <row r="35" spans="1:13" x14ac:dyDescent="0.15">
      <c r="A35" s="64" t="s">
        <v>482</v>
      </c>
      <c r="B35" s="64"/>
      <c r="C35" s="158"/>
      <c r="D35" s="64" t="s">
        <v>483</v>
      </c>
      <c r="E35" s="64"/>
      <c r="F35" s="158"/>
      <c r="G35" s="112"/>
      <c r="H35" s="112"/>
      <c r="I35" s="64" t="s">
        <v>484</v>
      </c>
      <c r="J35" s="64"/>
      <c r="K35" s="112"/>
    </row>
    <row r="36" spans="1:13" x14ac:dyDescent="0.15">
      <c r="A36" s="12" t="s">
        <v>1</v>
      </c>
      <c r="B36" s="12" t="s">
        <v>2</v>
      </c>
      <c r="C36" s="158"/>
      <c r="D36" s="6" t="s">
        <v>1</v>
      </c>
      <c r="E36" s="6" t="s">
        <v>2</v>
      </c>
      <c r="F36" s="158"/>
      <c r="I36" s="12" t="s">
        <v>1</v>
      </c>
      <c r="J36" s="12" t="s">
        <v>2</v>
      </c>
      <c r="K36" s="112"/>
    </row>
    <row r="37" spans="1:13" x14ac:dyDescent="0.15">
      <c r="A37" s="12" t="s">
        <v>485</v>
      </c>
      <c r="B37" s="12" t="s">
        <v>486</v>
      </c>
      <c r="C37" s="158"/>
      <c r="D37" s="6" t="s">
        <v>487</v>
      </c>
      <c r="E37" s="6" t="s">
        <v>294</v>
      </c>
      <c r="F37" s="158"/>
      <c r="I37" s="12" t="s">
        <v>488</v>
      </c>
      <c r="J37" s="12" t="s">
        <v>489</v>
      </c>
      <c r="K37" s="112"/>
    </row>
    <row r="38" spans="1:13" x14ac:dyDescent="0.15">
      <c r="C38" s="158"/>
      <c r="D38" s="6" t="s">
        <v>490</v>
      </c>
      <c r="E38" s="6" t="s">
        <v>491</v>
      </c>
      <c r="F38" s="158"/>
      <c r="I38" s="159" t="s">
        <v>38</v>
      </c>
      <c r="J38" s="159">
        <v>6</v>
      </c>
      <c r="K38" s="112"/>
    </row>
    <row r="39" spans="1:13" x14ac:dyDescent="0.15">
      <c r="C39" s="158"/>
      <c r="D39" s="6" t="s">
        <v>492</v>
      </c>
      <c r="E39" s="6" t="s">
        <v>493</v>
      </c>
      <c r="F39" s="158"/>
      <c r="I39" s="158"/>
      <c r="J39" s="158"/>
      <c r="K39" s="158"/>
      <c r="L39" s="157"/>
      <c r="M39" s="157"/>
    </row>
    <row r="40" spans="1:13" x14ac:dyDescent="0.15">
      <c r="A40" s="158"/>
      <c r="B40" s="158"/>
      <c r="C40" s="158"/>
      <c r="D40" s="11"/>
      <c r="E40" s="11"/>
      <c r="F40" s="158"/>
      <c r="G40" s="158"/>
      <c r="H40" s="158"/>
      <c r="I40" s="158"/>
      <c r="J40" s="158"/>
      <c r="K40" s="158"/>
      <c r="L40" s="157"/>
      <c r="M40" s="157"/>
    </row>
    <row r="41" spans="1:13" x14ac:dyDescent="0.15">
      <c r="A41" s="158"/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7"/>
      <c r="M41" s="157"/>
    </row>
    <row r="42" spans="1:13" x14ac:dyDescent="0.15">
      <c r="A42" s="66" t="s">
        <v>494</v>
      </c>
      <c r="B42" s="66"/>
      <c r="C42" s="66"/>
      <c r="D42" s="66"/>
      <c r="E42" s="66"/>
      <c r="F42" s="66"/>
      <c r="G42" s="158"/>
      <c r="H42" s="67" t="s">
        <v>495</v>
      </c>
      <c r="I42" s="58"/>
      <c r="J42" s="58"/>
      <c r="L42" s="157"/>
      <c r="M42" s="157"/>
    </row>
    <row r="43" spans="1:13" x14ac:dyDescent="0.15">
      <c r="A43" s="4" t="s">
        <v>133</v>
      </c>
      <c r="B43" s="4" t="s">
        <v>192</v>
      </c>
      <c r="C43" s="4" t="s">
        <v>193</v>
      </c>
      <c r="D43" s="4" t="s">
        <v>194</v>
      </c>
      <c r="E43" s="4" t="s">
        <v>195</v>
      </c>
      <c r="F43" s="4" t="s">
        <v>196</v>
      </c>
      <c r="G43" s="158"/>
      <c r="H43" s="13" t="s">
        <v>1</v>
      </c>
      <c r="I43" s="13" t="s">
        <v>496</v>
      </c>
      <c r="J43" s="13" t="s">
        <v>497</v>
      </c>
      <c r="L43" s="157"/>
      <c r="M43" s="157"/>
    </row>
    <row r="44" spans="1:13" x14ac:dyDescent="0.15">
      <c r="A44" s="6" t="s">
        <v>498</v>
      </c>
      <c r="B44" s="6" t="s">
        <v>216</v>
      </c>
      <c r="C44" s="6" t="s">
        <v>499</v>
      </c>
      <c r="D44" s="6" t="s">
        <v>174</v>
      </c>
      <c r="E44" s="6" t="s">
        <v>500</v>
      </c>
      <c r="F44" s="6" t="s">
        <v>501</v>
      </c>
      <c r="G44" s="158"/>
      <c r="H44" s="12" t="s">
        <v>502</v>
      </c>
      <c r="I44" s="159" t="s">
        <v>503</v>
      </c>
      <c r="J44" s="160" t="s">
        <v>504</v>
      </c>
      <c r="L44" s="157"/>
      <c r="M44" s="157"/>
    </row>
    <row r="45" spans="1:13" x14ac:dyDescent="0.15">
      <c r="A45" s="158"/>
      <c r="B45" s="158"/>
      <c r="C45" s="158"/>
      <c r="D45" s="158"/>
      <c r="E45" s="158"/>
      <c r="F45" s="158"/>
      <c r="G45" s="158"/>
      <c r="H45" s="12" t="s">
        <v>505</v>
      </c>
      <c r="I45" s="159" t="s">
        <v>503</v>
      </c>
      <c r="J45" s="160" t="s">
        <v>506</v>
      </c>
      <c r="L45" s="157"/>
      <c r="M45" s="157"/>
    </row>
    <row r="46" spans="1:13" x14ac:dyDescent="0.15">
      <c r="A46" s="158"/>
      <c r="B46" s="158"/>
      <c r="C46" s="158"/>
      <c r="D46" s="158"/>
      <c r="E46" s="158"/>
      <c r="F46" s="158"/>
      <c r="G46" s="112"/>
      <c r="H46" s="12" t="s">
        <v>507</v>
      </c>
      <c r="I46" s="159" t="s">
        <v>503</v>
      </c>
      <c r="J46" s="160" t="s">
        <v>508</v>
      </c>
      <c r="M46" s="157"/>
    </row>
    <row r="47" spans="1:13" x14ac:dyDescent="0.15">
      <c r="A47" s="64" t="s">
        <v>509</v>
      </c>
      <c r="B47" s="64"/>
      <c r="C47" s="158"/>
      <c r="D47" s="64" t="s">
        <v>510</v>
      </c>
      <c r="E47" s="64"/>
      <c r="F47" s="158"/>
      <c r="H47" s="12" t="s">
        <v>511</v>
      </c>
      <c r="I47" s="159" t="s">
        <v>503</v>
      </c>
      <c r="J47" s="160" t="s">
        <v>512</v>
      </c>
      <c r="M47" s="157"/>
    </row>
    <row r="48" spans="1:13" x14ac:dyDescent="0.15">
      <c r="A48" s="6" t="s">
        <v>1</v>
      </c>
      <c r="B48" s="6" t="s">
        <v>2</v>
      </c>
      <c r="C48" s="158"/>
      <c r="D48" s="6" t="s">
        <v>28</v>
      </c>
      <c r="E48" s="6" t="s">
        <v>2</v>
      </c>
      <c r="F48" s="158"/>
      <c r="I48" s="112"/>
      <c r="J48" s="112"/>
      <c r="K48" s="112"/>
      <c r="M48" s="157"/>
    </row>
    <row r="49" spans="1:13" x14ac:dyDescent="0.15">
      <c r="A49" s="6" t="s">
        <v>513</v>
      </c>
      <c r="B49" s="6" t="s">
        <v>213</v>
      </c>
      <c r="C49" s="158"/>
      <c r="D49" s="6" t="s">
        <v>514</v>
      </c>
      <c r="E49" s="6" t="s">
        <v>515</v>
      </c>
      <c r="F49" s="158"/>
      <c r="K49" s="112"/>
      <c r="M49" s="157"/>
    </row>
    <row r="50" spans="1:13" x14ac:dyDescent="0.15">
      <c r="C50" s="158"/>
      <c r="D50" s="6" t="s">
        <v>516</v>
      </c>
      <c r="E50" s="6" t="s">
        <v>517</v>
      </c>
      <c r="F50" s="158"/>
      <c r="K50" s="158"/>
      <c r="L50" s="157"/>
      <c r="M50" s="157"/>
    </row>
    <row r="51" spans="1:13" x14ac:dyDescent="0.15">
      <c r="A51" s="158"/>
      <c r="B51" s="158"/>
      <c r="C51" s="158"/>
      <c r="D51" s="6" t="s">
        <v>518</v>
      </c>
      <c r="E51" s="6" t="s">
        <v>519</v>
      </c>
      <c r="F51" s="158"/>
      <c r="K51" s="158"/>
      <c r="L51" s="157"/>
      <c r="M51" s="157"/>
    </row>
    <row r="52" spans="1:13" x14ac:dyDescent="0.15">
      <c r="A52" s="64" t="s">
        <v>520</v>
      </c>
      <c r="B52" s="64"/>
      <c r="C52" s="158"/>
      <c r="D52" s="6" t="s">
        <v>521</v>
      </c>
      <c r="E52" s="6" t="s">
        <v>522</v>
      </c>
      <c r="F52" s="158"/>
      <c r="K52" s="158"/>
      <c r="L52" s="157"/>
      <c r="M52" s="157"/>
    </row>
    <row r="53" spans="1:13" x14ac:dyDescent="0.15">
      <c r="A53" s="6" t="s">
        <v>1</v>
      </c>
      <c r="B53" s="6" t="s">
        <v>2</v>
      </c>
      <c r="C53" s="158"/>
      <c r="D53" s="158"/>
      <c r="E53" s="158"/>
      <c r="F53" s="158"/>
      <c r="G53" s="158"/>
      <c r="K53" s="158"/>
      <c r="L53" s="157"/>
      <c r="M53" s="157"/>
    </row>
    <row r="54" spans="1:13" x14ac:dyDescent="0.15">
      <c r="A54" s="6" t="s">
        <v>523</v>
      </c>
      <c r="B54" s="6" t="s">
        <v>377</v>
      </c>
      <c r="C54" s="158"/>
      <c r="D54" s="158"/>
      <c r="E54" s="158"/>
      <c r="F54" s="158"/>
      <c r="G54" s="158"/>
      <c r="K54" s="158"/>
      <c r="L54" s="157"/>
      <c r="M54" s="157"/>
    </row>
    <row r="55" spans="1:13" x14ac:dyDescent="0.15">
      <c r="A55" s="112"/>
      <c r="B55" s="112"/>
      <c r="C55" s="158"/>
      <c r="D55" s="158"/>
      <c r="E55" s="158"/>
      <c r="F55" s="158"/>
      <c r="G55" s="158"/>
      <c r="H55" s="158"/>
      <c r="I55" s="158"/>
      <c r="J55" s="158"/>
      <c r="K55" s="158"/>
      <c r="L55" s="157"/>
      <c r="M55" s="157"/>
    </row>
    <row r="56" spans="1:13" x14ac:dyDescent="0.15"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</row>
    <row r="57" spans="1:13" x14ac:dyDescent="0.15"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</row>
    <row r="58" spans="1:13" x14ac:dyDescent="0.15">
      <c r="C58" s="157"/>
      <c r="D58" s="157"/>
      <c r="E58" s="157"/>
      <c r="F58" s="157"/>
      <c r="J58" s="157"/>
    </row>
    <row r="59" spans="1:13" x14ac:dyDescent="0.15">
      <c r="C59" s="157"/>
      <c r="D59" s="157"/>
      <c r="E59" s="157"/>
      <c r="F59" s="157"/>
      <c r="J59" s="157"/>
    </row>
    <row r="60" spans="1:13" x14ac:dyDescent="0.15">
      <c r="C60" s="157"/>
      <c r="D60" s="157"/>
      <c r="E60" s="157"/>
      <c r="F60" s="157"/>
      <c r="J60" s="157"/>
    </row>
  </sheetData>
  <mergeCells count="19">
    <mergeCell ref="A1:B1"/>
    <mergeCell ref="D1:E1"/>
    <mergeCell ref="G1:H1"/>
    <mergeCell ref="J1:K1"/>
    <mergeCell ref="A12:H12"/>
    <mergeCell ref="A17:B17"/>
    <mergeCell ref="D17:E17"/>
    <mergeCell ref="G17:H17"/>
    <mergeCell ref="A25:C25"/>
    <mergeCell ref="E25:G25"/>
    <mergeCell ref="A47:B47"/>
    <mergeCell ref="D47:E47"/>
    <mergeCell ref="A52:B52"/>
    <mergeCell ref="I25:K25"/>
    <mergeCell ref="A35:B35"/>
    <mergeCell ref="D35:E35"/>
    <mergeCell ref="I35:J35"/>
    <mergeCell ref="A42:F42"/>
    <mergeCell ref="H42:J42"/>
  </mergeCells>
  <phoneticPr fontId="6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产量产值补充</vt:lpstr>
      <vt:lpstr>现代农业走廊</vt:lpstr>
      <vt:lpstr>产业数字化管理</vt:lpstr>
      <vt:lpstr>高标准蔬菜保供基地A区</vt:lpstr>
      <vt:lpstr>高标准蔬菜保供基地B区</vt:lpstr>
      <vt:lpstr>环境数字治理</vt:lpstr>
      <vt:lpstr>农业机器人</vt:lpstr>
      <vt:lpstr>基地安全管理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VIP</cp:lastModifiedBy>
  <dcterms:created xsi:type="dcterms:W3CDTF">2024-12-19T05:52:00Z</dcterms:created>
  <dcterms:modified xsi:type="dcterms:W3CDTF">2024-12-29T07:01:30Z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4E5D2F9CE3DA48A79CF00570C56D7A99_13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