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A\node\puxin_answer\res\"/>
    </mc:Choice>
  </mc:AlternateContent>
  <xr:revisionPtr revIDLastSave="0" documentId="13_ncr:1_{60E5FD4D-A6C8-4D29-80D7-38432E804A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职业技能认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8" i="1"/>
  <c r="E5" i="1"/>
  <c r="E3" i="1"/>
  <c r="E2" i="1"/>
</calcChain>
</file>

<file path=xl/sharedStrings.xml><?xml version="1.0" encoding="utf-8"?>
<sst xmlns="http://schemas.openxmlformats.org/spreadsheetml/2006/main" count="169" uniqueCount="52">
  <si>
    <r>
      <rPr>
        <b/>
        <sz val="12"/>
        <rFont val="Microsoft YaHei"/>
        <charset val="134"/>
      </rPr>
      <t>序 号</t>
    </r>
  </si>
  <si>
    <t>项目</t>
  </si>
  <si>
    <t>级别</t>
  </si>
  <si>
    <r>
      <rPr>
        <b/>
        <sz val="12"/>
        <rFont val="Microsoft YaHei"/>
        <charset val="134"/>
      </rPr>
      <t>课 程   内 容</t>
    </r>
  </si>
  <si>
    <t>备注（报考条件）</t>
  </si>
  <si>
    <t>线下课程培训费</t>
  </si>
  <si>
    <t>线下课程材料费</t>
  </si>
  <si>
    <t>西式面点师</t>
  </si>
  <si>
    <t>初级</t>
  </si>
  <si>
    <t>兴趣学习多种饼干、混酥排类、软质面包、果汁果冻、蜂蜜蛋糕、海绵蛋糕、水果蛋糕、油蛋糕等近40款品种制作</t>
  </si>
  <si>
    <t>/</t>
  </si>
  <si>
    <t>中级</t>
  </si>
  <si>
    <t>蝴蝶酥 、鲜奶泡芙、酥皮泡芙、天鹅泡芙、硬质吐司、法棍、瑞士卷、咖啡卷、裸麦面包、杂粮面包、裱花生日蛋糕等近四十款市场热门作品制作</t>
  </si>
  <si>
    <r>
      <rPr>
        <sz val="11"/>
        <color rgb="FF000000"/>
        <rFont val="Arial"/>
        <family val="2"/>
      </rPr>
      <t>(1)</t>
    </r>
    <r>
      <rPr>
        <sz val="11"/>
        <color rgb="FF000000"/>
        <rFont val="宋体"/>
        <charset val="134"/>
      </rPr>
      <t>累计从事本职业或相关职业工作满</t>
    </r>
    <r>
      <rPr>
        <sz val="11"/>
        <color rgb="FF000000"/>
        <rFont val="Arial"/>
        <family val="2"/>
      </rPr>
      <t>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Arial"/>
        <family val="2"/>
      </rPr>
      <t>:
(2)</t>
    </r>
    <r>
      <rPr>
        <sz val="11"/>
        <color rgb="FF000000"/>
        <rFont val="宋体"/>
        <charset val="134"/>
      </rPr>
      <t>取得本职业或相关职业五级</t>
    </r>
    <r>
      <rPr>
        <sz val="11"/>
        <color rgb="FF000000"/>
        <rFont val="Arial"/>
        <family val="2"/>
      </rPr>
      <t>/</t>
    </r>
    <r>
      <rPr>
        <sz val="11"/>
        <color rgb="FF000000"/>
        <rFont val="宋体"/>
        <charset val="134"/>
      </rPr>
      <t>初级工职业资格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charset val="134"/>
      </rPr>
      <t>职业技能等级</t>
    </r>
    <r>
      <rPr>
        <sz val="11"/>
        <color rgb="FF000000"/>
        <rFont val="Arial"/>
        <family val="2"/>
      </rPr>
      <t>)</t>
    </r>
    <r>
      <rPr>
        <sz val="11"/>
        <color rgb="FF000000"/>
        <rFont val="宋体"/>
        <charset val="134"/>
      </rPr>
      <t>证书后，累计从事本职业或相关职业工作满</t>
    </r>
    <r>
      <rPr>
        <sz val="11"/>
        <color rgb="FF000000"/>
        <rFont val="Arial"/>
        <family val="2"/>
      </rPr>
      <t>3</t>
    </r>
    <r>
      <rPr>
        <sz val="11"/>
        <color rgb="FF000000"/>
        <rFont val="宋体"/>
        <charset val="134"/>
      </rPr>
      <t>年。
(</t>
    </r>
    <r>
      <rPr>
        <sz val="11"/>
        <color rgb="FF000000"/>
        <rFont val="Arial"/>
        <family val="2"/>
      </rPr>
      <t>3)</t>
    </r>
    <r>
      <rPr>
        <sz val="11"/>
        <color rgb="FF000000"/>
        <rFont val="宋体"/>
        <charset val="134"/>
      </rPr>
      <t>取得本专业或相关专业</t>
    </r>
    <r>
      <rPr>
        <sz val="11"/>
        <color rgb="FF000000"/>
        <rFont val="Arial"/>
        <family val="2"/>
      </rPr>
      <t>"</t>
    </r>
    <r>
      <rPr>
        <sz val="11"/>
        <color rgb="FF000000"/>
        <rFont val="宋体"/>
        <charset val="134"/>
      </rPr>
      <t>的技工院校或中等及以上职业院校、专科及以上普通高等学校毕业证书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charset val="134"/>
      </rPr>
      <t>含在读应届毕业生</t>
    </r>
    <r>
      <rPr>
        <sz val="11"/>
        <color rgb="FF000000"/>
        <rFont val="Arial"/>
        <family val="2"/>
      </rPr>
      <t>)</t>
    </r>
    <r>
      <rPr>
        <sz val="11"/>
        <color rgb="FF000000"/>
        <rFont val="宋体"/>
        <charset val="134"/>
      </rPr>
      <t>。</t>
    </r>
  </si>
  <si>
    <t>高级</t>
  </si>
  <si>
    <t>巧克力杏仁蛋糕、巧克力沙哈蛋糕、巧克力戚风蛋糕、香醇黑巧克力蛋糕、巧克力大理石蛋糕、丹麦吐司、布里奥卷、羊角面包、巧克力羊角画包、要盆子巧克力暮斯、焦糖总斯、提拉米苏等。</t>
  </si>
  <si>
    <t>培训费含材料</t>
  </si>
  <si>
    <r>
      <rPr>
        <sz val="11"/>
        <color rgb="FF000000"/>
        <rFont val="Arial"/>
        <family val="2"/>
      </rPr>
      <t>(1)</t>
    </r>
    <r>
      <rPr>
        <sz val="11"/>
        <color rgb="FF000000"/>
        <rFont val="宋体"/>
        <charset val="134"/>
      </rPr>
      <t>累计从事本职业或相关职业工作满</t>
    </r>
    <r>
      <rPr>
        <sz val="11"/>
        <color rgb="FF000000"/>
        <rFont val="Arial"/>
        <family val="2"/>
      </rPr>
      <t>10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Arial"/>
        <family val="2"/>
      </rPr>
      <t>:
(2)</t>
    </r>
    <r>
      <rPr>
        <sz val="11"/>
        <color rgb="FF000000"/>
        <rFont val="宋体"/>
        <charset val="134"/>
      </rPr>
      <t>取得本职业或相关职业四级</t>
    </r>
    <r>
      <rPr>
        <sz val="11"/>
        <color rgb="FF000000"/>
        <rFont val="Arial"/>
        <family val="2"/>
      </rPr>
      <t>/</t>
    </r>
    <r>
      <rPr>
        <sz val="11"/>
        <color rgb="FF000000"/>
        <rFont val="宋体"/>
        <charset val="134"/>
      </rPr>
      <t>中级工职业资格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charset val="134"/>
      </rPr>
      <t>职业技能等级</t>
    </r>
    <r>
      <rPr>
        <sz val="11"/>
        <color rgb="FF000000"/>
        <rFont val="Arial"/>
        <family val="2"/>
      </rPr>
      <t>)</t>
    </r>
    <r>
      <rPr>
        <sz val="11"/>
        <color rgb="FF000000"/>
        <rFont val="宋体"/>
        <charset val="134"/>
      </rPr>
      <t>证书后，累计从事本职业或相关职业工作满</t>
    </r>
    <r>
      <rPr>
        <sz val="11"/>
        <color rgb="FF000000"/>
        <rFont val="Arial"/>
        <family val="2"/>
      </rPr>
      <t>4</t>
    </r>
    <r>
      <rPr>
        <sz val="11"/>
        <color rgb="FF000000"/>
        <rFont val="宋体"/>
        <charset val="134"/>
      </rPr>
      <t>年。
(</t>
    </r>
    <r>
      <rPr>
        <sz val="11"/>
        <color rgb="FF000000"/>
        <rFont val="Arial"/>
        <family val="2"/>
      </rPr>
      <t>3)</t>
    </r>
    <r>
      <rPr>
        <sz val="11"/>
        <color rgb="FF000000"/>
        <rFont val="宋体"/>
        <charset val="134"/>
      </rPr>
      <t>取得符合专业对应关系的初级职称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charset val="134"/>
      </rPr>
      <t>专业技术人员职业资格</t>
    </r>
    <r>
      <rPr>
        <sz val="11"/>
        <color rgb="FF000000"/>
        <rFont val="Arial"/>
        <family val="2"/>
      </rPr>
      <t>)</t>
    </r>
    <r>
      <rPr>
        <sz val="11"/>
        <color rgb="FF000000"/>
        <rFont val="宋体"/>
        <charset val="134"/>
      </rPr>
      <t>后，累计从事本职业或相关职业工作满</t>
    </r>
    <r>
      <rPr>
        <sz val="11"/>
        <color rgb="FF000000"/>
        <rFont val="Arial"/>
        <family val="2"/>
      </rPr>
      <t>1</t>
    </r>
    <r>
      <rPr>
        <sz val="11"/>
        <color rgb="FF000000"/>
        <rFont val="宋体"/>
        <charset val="134"/>
      </rPr>
      <t>年。</t>
    </r>
    <r>
      <rPr>
        <sz val="11"/>
        <color rgb="FF000000"/>
        <rFont val="Arial"/>
        <family val="2"/>
      </rPr>
      <t xml:space="preserve">
(4)</t>
    </r>
    <r>
      <rPr>
        <sz val="11"/>
        <color rgb="FF000000"/>
        <rFont val="宋体"/>
        <charset val="134"/>
      </rPr>
      <t>取得本专业或相关专业的技工院校高级工班及以上毕业证书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charset val="134"/>
      </rPr>
      <t>含在读应届毕业生</t>
    </r>
    <r>
      <rPr>
        <sz val="11"/>
        <color rgb="FF000000"/>
        <rFont val="Arial"/>
        <family val="2"/>
      </rPr>
      <t>)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Arial"/>
        <family val="2"/>
      </rPr>
      <t xml:space="preserve">
(5)</t>
    </r>
    <r>
      <rPr>
        <sz val="11"/>
        <color rgb="FF000000"/>
        <rFont val="宋体"/>
        <charset val="134"/>
      </rPr>
      <t>取得本职业或相关职业四级</t>
    </r>
    <r>
      <rPr>
        <sz val="11"/>
        <color rgb="FF000000"/>
        <rFont val="Arial"/>
        <family val="2"/>
      </rPr>
      <t>/</t>
    </r>
    <r>
      <rPr>
        <sz val="11"/>
        <color rgb="FF000000"/>
        <rFont val="宋体"/>
        <charset val="134"/>
      </rPr>
      <t>中级工职业资格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charset val="134"/>
      </rPr>
      <t>职业技能等级</t>
    </r>
    <r>
      <rPr>
        <sz val="11"/>
        <color rgb="FF000000"/>
        <rFont val="Arial"/>
        <family val="2"/>
      </rPr>
      <t>)</t>
    </r>
    <r>
      <rPr>
        <sz val="11"/>
        <color rgb="FF000000"/>
        <rFont val="宋体"/>
        <charset val="134"/>
      </rPr>
      <t>证书，并取得高等职业学校、专科及以上普通高等学校本专业或相关专业毕业证书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charset val="134"/>
      </rPr>
      <t>含在读应届毕业生</t>
    </r>
    <r>
      <rPr>
        <sz val="11"/>
        <color rgb="FF000000"/>
        <rFont val="Arial"/>
        <family val="2"/>
      </rPr>
      <t>)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Arial"/>
        <family val="2"/>
      </rPr>
      <t xml:space="preserve">
(6)</t>
    </r>
    <r>
      <rPr>
        <sz val="11"/>
        <color rgb="FF000000"/>
        <rFont val="宋体"/>
        <charset val="134"/>
      </rPr>
      <t>取得经评估论证的高等职业学校、专科及以上普通高等学校本专业或相关专业的毕业证书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charset val="134"/>
      </rPr>
      <t>含在读应届毕业生</t>
    </r>
    <r>
      <rPr>
        <sz val="11"/>
        <color rgb="FF000000"/>
        <rFont val="Arial"/>
        <family val="2"/>
      </rPr>
      <t>)</t>
    </r>
    <r>
      <rPr>
        <sz val="11"/>
        <color rgb="FF000000"/>
        <rFont val="宋体"/>
        <charset val="134"/>
      </rPr>
      <t>。</t>
    </r>
  </si>
  <si>
    <t>中式面点师</t>
  </si>
  <si>
    <t>中式点心基础，揉面手法，拌制馅料制品2款、烧麦1款、月饼2款、饺子5款、酥饼7款、包子6款、花卷3款，共26个品种</t>
  </si>
  <si>
    <t>精致面点蒸制系列:芹黄烧卖、鲜肉蒸饺、像形白兔饺、鸡冠虾饺、莲茸西米团、花生酥、核桃酥、腰果麻球、像形南瓜团、叉烧酥等花样面点</t>
  </si>
  <si>
    <t>玉米小窝头、像形甜椒、像形玉米饺、桂花糕、淮阳五丁包、蟹粉大汤圆、上海生煎包、弯梳鲜虾饺、枇杷酥、萝卜丝酥饼、船点(动物、植物)等</t>
  </si>
  <si>
    <t>中式烹调师</t>
  </si>
  <si>
    <r>
      <rPr>
        <sz val="9"/>
        <rFont val="NSimSun"/>
        <charset val="134"/>
      </rPr>
      <t>刀工练习姜片、姜丝；食材处理整鱼分档、</t>
    </r>
    <r>
      <rPr>
        <sz val="9"/>
        <rFont val="NSimSun"/>
        <charset val="134"/>
      </rPr>
      <t xml:space="preserve"> </t>
    </r>
    <r>
      <rPr>
        <sz val="9"/>
        <rFont val="NSimSun"/>
        <charset val="134"/>
      </rPr>
      <t xml:space="preserve">28
</t>
    </r>
    <r>
      <rPr>
        <sz val="9"/>
        <rFont val="NSimSun"/>
        <charset val="134"/>
      </rPr>
      <t>道热菜烹饪制作</t>
    </r>
    <r>
      <rPr>
        <sz val="9"/>
        <rFont val="NSimSun"/>
        <charset val="134"/>
      </rPr>
      <t xml:space="preserve"> </t>
    </r>
    <r>
      <rPr>
        <sz val="9"/>
        <rFont val="NSimSun"/>
        <charset val="134"/>
      </rPr>
      <t>、冷盘制作</t>
    </r>
  </si>
  <si>
    <r>
      <rPr>
        <sz val="9"/>
        <rFont val="NSimSun"/>
        <charset val="134"/>
      </rPr>
      <t>在初级基础上进一步学习刀工练习；</t>
    </r>
    <r>
      <rPr>
        <sz val="9"/>
        <rFont val="NSimSun"/>
        <charset val="134"/>
      </rPr>
      <t xml:space="preserve"> </t>
    </r>
    <r>
      <rPr>
        <sz val="9"/>
        <rFont val="NSimSun"/>
        <charset val="134"/>
      </rPr>
      <t xml:space="preserve">整鸡拆
</t>
    </r>
    <r>
      <rPr>
        <sz val="9"/>
        <rFont val="NSimSun"/>
        <charset val="134"/>
      </rPr>
      <t>骨、鱼丝、肉丝、各菜系的</t>
    </r>
    <r>
      <rPr>
        <sz val="9"/>
        <rFont val="NSimSun"/>
        <charset val="134"/>
      </rPr>
      <t xml:space="preserve"> </t>
    </r>
    <r>
      <rPr>
        <sz val="9"/>
        <rFont val="NSimSun"/>
        <charset val="134"/>
      </rPr>
      <t>28</t>
    </r>
    <r>
      <rPr>
        <sz val="9"/>
        <rFont val="NSimSun"/>
        <charset val="134"/>
      </rPr>
      <t xml:space="preserve"> </t>
    </r>
    <r>
      <rPr>
        <sz val="9"/>
        <rFont val="NSimSun"/>
        <charset val="134"/>
      </rPr>
      <t xml:space="preserve">道热菜烹饪制
</t>
    </r>
    <r>
      <rPr>
        <sz val="9"/>
        <rFont val="NSimSun"/>
        <charset val="134"/>
      </rPr>
      <t>作、冷盘、及食品雕刻制作</t>
    </r>
  </si>
  <si>
    <t>脆皮凤尾虾、沙咖鲈鱼、滑炒明虾球、干煸牛肉丝、葱烧海参、南乳河譞、熘黄青蟹、麒麟颜鱼蟹粉鱼翅、葡萄鱼、豉汁白鳝球 、八宝辣酱 春白烩鲍片 松鼠颤鱼、鸳鸯鸡粥、干烧颤鱼瓤面、广凤爪 、鸡茸鱼肚、雕刻、冷盘等近 40 道菜着</t>
  </si>
  <si>
    <t>含辅料，主料自理</t>
  </si>
  <si>
    <t>西式烹调文化特点； 西烹刀工切、片、拍、剁
练习、基础汤类制作、配菜制作、冷沙司与冷调味汁制作、沙拉的制作、火候、油温的掌握及菜肴摆盘等操作技能， 西式 36款菜肴制作、西餐常用英语</t>
  </si>
  <si>
    <t>意大利蔬菜烩饭 芝士局明虾 三文鱼太太 奶油龙虾汁 纸包银鳕鱼 炸黄油鸡卷 奥带青口贝红花汁 牛肉卷 莳萝烩海鲜 雪莉酒汁 法国海鲜色拉等</t>
  </si>
  <si>
    <t>原料加工:牛肉烧烤前捆扎成型整鸡填馅加工 冷菜制作:各式海鲜小吃，轻煎胡椒金枪鱼配酱油浓汁 沙司制作:鹅肝汁，芥末蜂蜜汁 汤菜制作 藏红花风味海鲜汤 奶油蘑菇汤配鹅肝吐司 热菜制作 三文鱼卷配色拉凯撒汁 法式牛柳塞鹅肝配红酒汁 煎石斑鱼配牛油果汁等</t>
  </si>
  <si>
    <t>茶艺师</t>
  </si>
  <si>
    <t>茶叶的认识、存储保存、茶器具的使用；
绿茶.红茶.青茶. 白茶.黄茶.黑茶共计 9 款茶的冲泡</t>
  </si>
  <si>
    <t>名优茶鉴赏。茶叶冲泡练习:红茶冲泡(正山小种、祁门工夫红茶)、黑茶冲泡(安化天尖、普洱熟茶)、乌龙茶(凤凰单丛、武夷水仙)、调饮茶冲泡(杞菊延年茶、柠檬红茶、牛奶红茶)</t>
  </si>
  <si>
    <t>学习茶饮调饮理念和要求，自创调饮茶设计和指导，10 款茶品滋味和香气的识别;六款茶品冲泡:台湾乌龙茶、白茶、黄茶、金莲花茶、工艺花茶、冰绿茶。</t>
  </si>
  <si>
    <t>咖啡师</t>
  </si>
  <si>
    <r>
      <rPr>
        <sz val="9"/>
        <rFont val="SimSun"/>
        <charset val="134"/>
      </rPr>
      <t xml:space="preserve">     学习简单生豆知识、咖啡服务礼仪，经典
</t>
    </r>
    <r>
      <rPr>
        <sz val="9"/>
        <rFont val="SimSun"/>
        <charset val="134"/>
      </rPr>
      <t xml:space="preserve">咖啡的种类及感官评价，熟悉并使用经典咖啡
</t>
    </r>
    <r>
      <rPr>
        <sz val="9"/>
        <rFont val="SimSun"/>
        <charset val="134"/>
      </rPr>
      <t xml:space="preserve">制作的设备器具及相关保养与维护， 学会制作
</t>
    </r>
    <r>
      <rPr>
        <sz val="9"/>
        <rFont val="SimSun"/>
        <charset val="134"/>
      </rPr>
      <t>基础咖啡和打奶沫的能力。</t>
    </r>
  </si>
  <si>
    <r>
      <rPr>
        <sz val="9"/>
        <rFont val="SimSun"/>
        <charset val="134"/>
      </rPr>
      <t xml:space="preserve">     常见咖啡饮品特点、咖啡豆产区的特点；
</t>
    </r>
    <r>
      <rPr>
        <sz val="9"/>
        <rFont val="SimSun"/>
        <charset val="134"/>
      </rPr>
      <t xml:space="preserve">非压力式咖啡机与非压力式咖啡器具的展演
</t>
    </r>
    <r>
      <rPr>
        <sz val="9"/>
        <rFont val="SimSun"/>
        <charset val="134"/>
      </rPr>
      <t xml:space="preserve">方法与技巧、咖啡萃取、咖啡冲煮设计方案；
</t>
    </r>
    <r>
      <rPr>
        <sz val="9"/>
        <rFont val="SimSun"/>
        <charset val="134"/>
      </rPr>
      <t xml:space="preserve">奶泡（沫） 制作要点、卡布奇诺、拿铁、馥芮
</t>
    </r>
    <r>
      <rPr>
        <sz val="9"/>
        <rFont val="SimSun"/>
        <charset val="134"/>
      </rPr>
      <t xml:space="preserve">白奶沫的要求与要点；咖啡出品标准、吧台管
</t>
    </r>
    <r>
      <rPr>
        <sz val="9"/>
        <rFont val="SimSun"/>
        <charset val="134"/>
      </rPr>
      <t>理等； 花式咖啡制作及要点</t>
    </r>
    <r>
      <rPr>
        <sz val="9"/>
        <rFont val="Times New Roman"/>
        <family val="1"/>
      </rPr>
      <t>(</t>
    </r>
    <r>
      <rPr>
        <sz val="9"/>
        <rFont val="SimSun"/>
        <charset val="134"/>
      </rPr>
      <t xml:space="preserve">心型、叶子、郁
</t>
    </r>
    <r>
      <rPr>
        <sz val="9"/>
        <rFont val="SimSun"/>
        <charset val="134"/>
      </rPr>
      <t>金香</t>
    </r>
    <r>
      <rPr>
        <sz val="9"/>
        <rFont val="Times New Roman"/>
        <family val="1"/>
      </rPr>
      <t>)</t>
    </r>
  </si>
  <si>
    <r>
      <rPr>
        <sz val="11"/>
        <color rgb="FF000000"/>
        <rFont val="宋体"/>
        <charset val="134"/>
      </rPr>
      <t>咖啡拉花的稳定性练习及咖啡组合图案拉花、浓度与萃取率调整，冲煮方案设计、咖啡品鉴</t>
    </r>
    <r>
      <rPr>
        <sz val="11"/>
        <color rgb="FF000000"/>
        <rFont val="Arial"/>
        <family val="2"/>
      </rPr>
      <t>-</t>
    </r>
    <r>
      <rPr>
        <sz val="11"/>
        <color rgb="FF000000"/>
        <rFont val="宋体"/>
        <charset val="134"/>
      </rPr>
      <t>感官识别</t>
    </r>
    <r>
      <rPr>
        <sz val="11"/>
        <color rgb="FF000000"/>
        <rFont val="Arial"/>
        <family val="2"/>
      </rPr>
      <t>-</t>
    </r>
    <r>
      <rPr>
        <sz val="11"/>
        <color rgb="FF000000"/>
        <rFont val="宋体"/>
        <charset val="134"/>
      </rPr>
      <t>感官运用；学习咖啡豆的辨识，咖啡豆分级、瑕疵豆辨别、咖啡熟豆储藏；不同烘焙度咖啡与不同处理法咖啡的萃取方法与技巧；咖啡门店的经营与管理
课程附赠内容茶咖结合一宋代点茶、精品咖啡馆创业系统内容咖啡业态圈研习：咖啡馆的选择及商圈定位分析、咖啡馆运营管理方法、咖啡产品菜单设计等</t>
    </r>
  </si>
  <si>
    <t>汽车维修工</t>
  </si>
  <si>
    <t xml:space="preserve">  汽车发发动机的基本拆转;钳式制动与鼓式制系统的理解(含变速器知识)</t>
  </si>
  <si>
    <r>
      <t xml:space="preserve">    </t>
    </r>
    <r>
      <rPr>
        <sz val="9"/>
        <rFont val="宋体"/>
        <charset val="134"/>
      </rPr>
      <t>曲轴主轴颈圆度与圆柱度测量与计算、曲轴连杆轴颈圆度与圆柱度测量与计算、曲轴扭转角测量</t>
    </r>
  </si>
  <si>
    <t>磨损规律; 汽车车辆的基本检查:继电器、保险丝、ATF查、汽车灯光、车内设备、汽车空调等;</t>
  </si>
  <si>
    <t>颁发证书名称</t>
    <phoneticPr fontId="18" type="noConversion"/>
  </si>
  <si>
    <t>颁发证书等级</t>
    <phoneticPr fontId="18" type="noConversion"/>
  </si>
  <si>
    <t>技能等级证书</t>
    <phoneticPr fontId="18" type="noConversion"/>
  </si>
  <si>
    <t>五级证书</t>
    <phoneticPr fontId="18" type="noConversion"/>
  </si>
  <si>
    <t>四级证书</t>
    <phoneticPr fontId="18" type="noConversion"/>
  </si>
  <si>
    <t>三级证书</t>
    <phoneticPr fontId="18" type="noConversion"/>
  </si>
  <si>
    <t>凯达培训咨询电话</t>
    <phoneticPr fontId="18" type="noConversion"/>
  </si>
  <si>
    <t>021-50650867</t>
    <phoneticPr fontId="18" type="noConversion"/>
  </si>
  <si>
    <t>西式烹调师</t>
    <phoneticPr fontId="18" type="noConversion"/>
  </si>
  <si>
    <t>中级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</si>
</sst>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rgb="FF000000"/>
      <name val="Arial"/>
      <charset val="204"/>
    </font>
    <font>
      <sz val="11"/>
      <name val="Arial"/>
      <family val="2"/>
    </font>
    <font>
      <b/>
      <sz val="12"/>
      <color rgb="FF000000"/>
      <name val="Microsoft YaHei"/>
      <charset val="134"/>
    </font>
    <font>
      <b/>
      <sz val="12"/>
      <name val="Microsoft YaHei"/>
      <charset val="134"/>
    </font>
    <font>
      <b/>
      <sz val="12"/>
      <name val="宋体"/>
      <charset val="134"/>
    </font>
    <font>
      <b/>
      <sz val="9"/>
      <color rgb="FF000000"/>
      <name val="Arial"/>
      <family val="2"/>
    </font>
    <font>
      <b/>
      <sz val="9"/>
      <name val="Microsoft YaHei"/>
      <charset val="134"/>
    </font>
    <font>
      <b/>
      <sz val="9"/>
      <color rgb="FF000000"/>
      <name val="Microsoft YaHei"/>
      <charset val="134"/>
    </font>
    <font>
      <sz val="9"/>
      <name val="NSimSun"/>
      <charset val="134"/>
    </font>
    <font>
      <b/>
      <sz val="10"/>
      <name val="Microsoft YaHei"/>
      <charset val="134"/>
    </font>
    <font>
      <sz val="11"/>
      <color rgb="FF000000"/>
      <name val="Arial"/>
      <family val="2"/>
    </font>
    <font>
      <sz val="9"/>
      <color rgb="FF000000"/>
      <name val="NSimSun"/>
      <charset val="134"/>
    </font>
    <font>
      <sz val="9"/>
      <color rgb="FF000000"/>
      <name val="SimSun"/>
      <charset val="134"/>
    </font>
    <font>
      <sz val="9"/>
      <color rgb="FF000000"/>
      <name val="Times New Roman"/>
      <family val="1"/>
    </font>
    <font>
      <sz val="11"/>
      <color rgb="FF000000"/>
      <name val="宋体"/>
      <charset val="134"/>
    </font>
    <font>
      <sz val="9"/>
      <name val="SimSun"/>
      <charset val="134"/>
    </font>
    <font>
      <sz val="9"/>
      <name val="宋体"/>
      <charset val="134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49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top" wrapText="1"/>
    </xf>
    <xf numFmtId="49" fontId="0" fillId="0" borderId="0" xfId="0" applyNumberForma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zoomScale="90" zoomScaleNormal="90" workbookViewId="0">
      <selection activeCell="L9" sqref="L9"/>
    </sheetView>
  </sheetViews>
  <sheetFormatPr defaultColWidth="10.25" defaultRowHeight="14.25"/>
  <cols>
    <col min="1" max="1" width="5.875" style="7" customWidth="1"/>
    <col min="2" max="2" width="14.25" style="7" customWidth="1"/>
    <col min="3" max="3" width="4.875" style="23" customWidth="1"/>
    <col min="4" max="4" width="36.75" style="7" customWidth="1"/>
    <col min="5" max="5" width="12.125" style="7" customWidth="1"/>
    <col min="6" max="6" width="19.625" style="7" customWidth="1"/>
    <col min="7" max="8" width="16" style="24" customWidth="1"/>
    <col min="9" max="9" width="55.5" style="7" customWidth="1"/>
    <col min="10" max="10" width="24.75" style="7" customWidth="1"/>
    <col min="11" max="16384" width="10.25" style="7"/>
  </cols>
  <sheetData>
    <row r="1" spans="1:10" ht="39" customHeight="1">
      <c r="A1" s="2" t="s">
        <v>0</v>
      </c>
      <c r="B1" s="3" t="s">
        <v>1</v>
      </c>
      <c r="C1" s="2" t="s">
        <v>2</v>
      </c>
      <c r="D1" s="2" t="s">
        <v>3</v>
      </c>
      <c r="E1" s="4" t="s">
        <v>5</v>
      </c>
      <c r="F1" s="4" t="s">
        <v>6</v>
      </c>
      <c r="G1" s="3" t="s">
        <v>42</v>
      </c>
      <c r="H1" s="3" t="s">
        <v>43</v>
      </c>
      <c r="I1" s="5" t="s">
        <v>4</v>
      </c>
      <c r="J1" s="6" t="s">
        <v>48</v>
      </c>
    </row>
    <row r="2" spans="1:10" ht="20.100000000000001" customHeight="1">
      <c r="A2" s="8">
        <v>1</v>
      </c>
      <c r="B2" s="9" t="s">
        <v>7</v>
      </c>
      <c r="C2" s="10" t="s">
        <v>8</v>
      </c>
      <c r="D2" s="11" t="s">
        <v>9</v>
      </c>
      <c r="E2" s="10">
        <f>2900</f>
        <v>2900</v>
      </c>
      <c r="F2" s="10">
        <v>600</v>
      </c>
      <c r="G2" s="6" t="s">
        <v>44</v>
      </c>
      <c r="H2" s="6" t="s">
        <v>45</v>
      </c>
      <c r="I2" s="1" t="s">
        <v>10</v>
      </c>
      <c r="J2" s="6" t="s">
        <v>49</v>
      </c>
    </row>
    <row r="3" spans="1:10" ht="20.100000000000001" customHeight="1">
      <c r="A3" s="8">
        <v>1</v>
      </c>
      <c r="B3" s="9" t="s">
        <v>7</v>
      </c>
      <c r="C3" s="10" t="s">
        <v>11</v>
      </c>
      <c r="D3" s="11" t="s">
        <v>12</v>
      </c>
      <c r="E3" s="10">
        <f>3180</f>
        <v>3180</v>
      </c>
      <c r="F3" s="10">
        <v>800</v>
      </c>
      <c r="G3" s="6" t="s">
        <v>44</v>
      </c>
      <c r="H3" s="6" t="s">
        <v>46</v>
      </c>
      <c r="I3" s="12" t="s">
        <v>13</v>
      </c>
      <c r="J3" s="6" t="s">
        <v>49</v>
      </c>
    </row>
    <row r="4" spans="1:10" ht="20.100000000000001" customHeight="1">
      <c r="A4" s="8">
        <v>1</v>
      </c>
      <c r="B4" s="9" t="s">
        <v>7</v>
      </c>
      <c r="C4" s="10" t="s">
        <v>14</v>
      </c>
      <c r="D4" s="13" t="s">
        <v>15</v>
      </c>
      <c r="E4" s="10">
        <v>5730</v>
      </c>
      <c r="F4" s="10" t="s">
        <v>16</v>
      </c>
      <c r="G4" s="6" t="s">
        <v>44</v>
      </c>
      <c r="H4" s="6" t="s">
        <v>47</v>
      </c>
      <c r="I4" s="12" t="s">
        <v>17</v>
      </c>
      <c r="J4" s="6" t="s">
        <v>49</v>
      </c>
    </row>
    <row r="5" spans="1:10" ht="20.100000000000001" customHeight="1">
      <c r="A5" s="8">
        <v>2</v>
      </c>
      <c r="B5" s="9" t="s">
        <v>18</v>
      </c>
      <c r="C5" s="10" t="s">
        <v>8</v>
      </c>
      <c r="D5" s="13" t="s">
        <v>19</v>
      </c>
      <c r="E5" s="10">
        <f>2900</f>
        <v>2900</v>
      </c>
      <c r="F5" s="10">
        <v>500</v>
      </c>
      <c r="G5" s="6" t="s">
        <v>44</v>
      </c>
      <c r="H5" s="6" t="s">
        <v>45</v>
      </c>
      <c r="I5" s="1" t="s">
        <v>10</v>
      </c>
      <c r="J5" s="6" t="s">
        <v>49</v>
      </c>
    </row>
    <row r="6" spans="1:10" ht="20.100000000000001" customHeight="1">
      <c r="A6" s="8">
        <v>2</v>
      </c>
      <c r="B6" s="9" t="s">
        <v>18</v>
      </c>
      <c r="C6" s="10" t="s">
        <v>11</v>
      </c>
      <c r="D6" s="13" t="s">
        <v>20</v>
      </c>
      <c r="E6" s="10">
        <v>3190</v>
      </c>
      <c r="F6" s="10">
        <v>700</v>
      </c>
      <c r="G6" s="6" t="s">
        <v>44</v>
      </c>
      <c r="H6" s="6" t="s">
        <v>46</v>
      </c>
      <c r="I6" s="12" t="s">
        <v>13</v>
      </c>
      <c r="J6" s="6" t="s">
        <v>49</v>
      </c>
    </row>
    <row r="7" spans="1:10" ht="20.100000000000001" customHeight="1">
      <c r="A7" s="8">
        <v>2</v>
      </c>
      <c r="B7" s="9" t="s">
        <v>18</v>
      </c>
      <c r="C7" s="10" t="s">
        <v>14</v>
      </c>
      <c r="D7" s="13" t="s">
        <v>21</v>
      </c>
      <c r="E7" s="10">
        <v>5520</v>
      </c>
      <c r="F7" s="10" t="s">
        <v>16</v>
      </c>
      <c r="G7" s="6" t="s">
        <v>44</v>
      </c>
      <c r="H7" s="6" t="s">
        <v>47</v>
      </c>
      <c r="I7" s="12" t="s">
        <v>17</v>
      </c>
      <c r="J7" s="6" t="s">
        <v>49</v>
      </c>
    </row>
    <row r="8" spans="1:10" ht="20.100000000000001" customHeight="1">
      <c r="A8" s="8">
        <v>3</v>
      </c>
      <c r="B8" s="9" t="s">
        <v>22</v>
      </c>
      <c r="C8" s="10" t="s">
        <v>8</v>
      </c>
      <c r="D8" s="13" t="s">
        <v>23</v>
      </c>
      <c r="E8" s="10">
        <f>3380</f>
        <v>3380</v>
      </c>
      <c r="F8" s="10">
        <v>800</v>
      </c>
      <c r="G8" s="6" t="s">
        <v>44</v>
      </c>
      <c r="H8" s="6" t="s">
        <v>45</v>
      </c>
      <c r="I8" s="1" t="s">
        <v>10</v>
      </c>
      <c r="J8" s="6" t="s">
        <v>49</v>
      </c>
    </row>
    <row r="9" spans="1:10" ht="20.100000000000001" customHeight="1">
      <c r="A9" s="8">
        <v>3</v>
      </c>
      <c r="B9" s="9" t="s">
        <v>22</v>
      </c>
      <c r="C9" s="10" t="s">
        <v>11</v>
      </c>
      <c r="D9" s="13" t="s">
        <v>24</v>
      </c>
      <c r="E9" s="10">
        <v>3720</v>
      </c>
      <c r="F9" s="10">
        <v>1200</v>
      </c>
      <c r="G9" s="6" t="s">
        <v>44</v>
      </c>
      <c r="H9" s="6" t="s">
        <v>46</v>
      </c>
      <c r="I9" s="12" t="s">
        <v>13</v>
      </c>
      <c r="J9" s="6" t="s">
        <v>49</v>
      </c>
    </row>
    <row r="10" spans="1:10" ht="20.100000000000001" customHeight="1">
      <c r="A10" s="8">
        <v>3</v>
      </c>
      <c r="B10" s="9" t="s">
        <v>22</v>
      </c>
      <c r="C10" s="10" t="s">
        <v>14</v>
      </c>
      <c r="D10" s="13" t="s">
        <v>25</v>
      </c>
      <c r="E10" s="10">
        <v>4480</v>
      </c>
      <c r="F10" s="10" t="s">
        <v>26</v>
      </c>
      <c r="G10" s="6" t="s">
        <v>44</v>
      </c>
      <c r="H10" s="6" t="s">
        <v>47</v>
      </c>
      <c r="I10" s="12" t="s">
        <v>17</v>
      </c>
      <c r="J10" s="6" t="s">
        <v>49</v>
      </c>
    </row>
    <row r="11" spans="1:10" ht="20.100000000000001" customHeight="1">
      <c r="A11" s="8">
        <v>4</v>
      </c>
      <c r="B11" s="9" t="s">
        <v>50</v>
      </c>
      <c r="C11" s="10" t="s">
        <v>8</v>
      </c>
      <c r="D11" s="11" t="s">
        <v>27</v>
      </c>
      <c r="E11" s="14">
        <f>3080</f>
        <v>3080</v>
      </c>
      <c r="F11" s="14">
        <v>1000</v>
      </c>
      <c r="G11" s="6" t="s">
        <v>44</v>
      </c>
      <c r="H11" s="6" t="s">
        <v>45</v>
      </c>
      <c r="I11" s="1" t="s">
        <v>10</v>
      </c>
      <c r="J11" s="6" t="s">
        <v>49</v>
      </c>
    </row>
    <row r="12" spans="1:10" ht="20.100000000000001" customHeight="1">
      <c r="A12" s="8">
        <v>4</v>
      </c>
      <c r="B12" s="9" t="s">
        <v>50</v>
      </c>
      <c r="C12" s="10" t="s">
        <v>11</v>
      </c>
      <c r="D12" s="13" t="s">
        <v>28</v>
      </c>
      <c r="E12" s="14">
        <v>4810</v>
      </c>
      <c r="F12" s="14">
        <v>1400</v>
      </c>
      <c r="G12" s="6" t="s">
        <v>44</v>
      </c>
      <c r="H12" s="6" t="s">
        <v>46</v>
      </c>
      <c r="I12" s="12" t="s">
        <v>13</v>
      </c>
      <c r="J12" s="6" t="s">
        <v>49</v>
      </c>
    </row>
    <row r="13" spans="1:10" ht="20.100000000000001" customHeight="1">
      <c r="A13" s="8">
        <v>4</v>
      </c>
      <c r="B13" s="9" t="s">
        <v>50</v>
      </c>
      <c r="C13" s="10" t="s">
        <v>14</v>
      </c>
      <c r="D13" s="13" t="s">
        <v>29</v>
      </c>
      <c r="E13" s="14">
        <v>6320</v>
      </c>
      <c r="F13" s="14">
        <v>1800</v>
      </c>
      <c r="G13" s="6" t="s">
        <v>44</v>
      </c>
      <c r="H13" s="6" t="s">
        <v>47</v>
      </c>
      <c r="I13" s="12" t="s">
        <v>17</v>
      </c>
      <c r="J13" s="6" t="s">
        <v>49</v>
      </c>
    </row>
    <row r="14" spans="1:10" ht="20.100000000000001" customHeight="1">
      <c r="A14" s="8">
        <v>5</v>
      </c>
      <c r="B14" s="9" t="s">
        <v>30</v>
      </c>
      <c r="C14" s="10" t="s">
        <v>8</v>
      </c>
      <c r="D14" s="11" t="s">
        <v>31</v>
      </c>
      <c r="E14" s="10">
        <v>3300</v>
      </c>
      <c r="F14" s="10" t="s">
        <v>16</v>
      </c>
      <c r="G14" s="6" t="s">
        <v>44</v>
      </c>
      <c r="H14" s="6" t="s">
        <v>45</v>
      </c>
      <c r="I14" s="1" t="s">
        <v>10</v>
      </c>
      <c r="J14" s="6" t="s">
        <v>49</v>
      </c>
    </row>
    <row r="15" spans="1:10" ht="20.100000000000001" customHeight="1">
      <c r="A15" s="8">
        <v>5</v>
      </c>
      <c r="B15" s="9" t="s">
        <v>30</v>
      </c>
      <c r="C15" s="10" t="s">
        <v>11</v>
      </c>
      <c r="D15" s="13" t="s">
        <v>32</v>
      </c>
      <c r="E15" s="10">
        <v>3780</v>
      </c>
      <c r="F15" s="10" t="s">
        <v>16</v>
      </c>
      <c r="G15" s="6" t="s">
        <v>44</v>
      </c>
      <c r="H15" s="6" t="s">
        <v>46</v>
      </c>
      <c r="I15" s="12" t="s">
        <v>13</v>
      </c>
      <c r="J15" s="6" t="s">
        <v>49</v>
      </c>
    </row>
    <row r="16" spans="1:10" ht="20.100000000000001" customHeight="1">
      <c r="A16" s="8">
        <v>5</v>
      </c>
      <c r="B16" s="9" t="s">
        <v>30</v>
      </c>
      <c r="C16" s="10" t="s">
        <v>14</v>
      </c>
      <c r="D16" s="13" t="s">
        <v>33</v>
      </c>
      <c r="E16" s="10">
        <v>4480</v>
      </c>
      <c r="F16" s="10" t="s">
        <v>16</v>
      </c>
      <c r="G16" s="6" t="s">
        <v>44</v>
      </c>
      <c r="H16" s="6" t="s">
        <v>47</v>
      </c>
      <c r="I16" s="12" t="s">
        <v>17</v>
      </c>
      <c r="J16" s="6" t="s">
        <v>49</v>
      </c>
    </row>
    <row r="17" spans="1:10" ht="20.100000000000001" customHeight="1">
      <c r="A17" s="15">
        <v>6</v>
      </c>
      <c r="B17" s="16" t="s">
        <v>34</v>
      </c>
      <c r="C17" s="10" t="s">
        <v>8</v>
      </c>
      <c r="D17" s="17" t="s">
        <v>35</v>
      </c>
      <c r="E17" s="10">
        <v>2980</v>
      </c>
      <c r="F17" s="10" t="s">
        <v>16</v>
      </c>
      <c r="G17" s="6" t="s">
        <v>44</v>
      </c>
      <c r="H17" s="6" t="s">
        <v>45</v>
      </c>
      <c r="I17" s="1" t="s">
        <v>10</v>
      </c>
      <c r="J17" s="6" t="s">
        <v>49</v>
      </c>
    </row>
    <row r="18" spans="1:10" ht="20.100000000000001" customHeight="1">
      <c r="A18" s="15">
        <v>6</v>
      </c>
      <c r="B18" s="16" t="s">
        <v>34</v>
      </c>
      <c r="C18" s="10" t="s">
        <v>51</v>
      </c>
      <c r="D18" s="18" t="s">
        <v>36</v>
      </c>
      <c r="E18" s="14">
        <v>3980</v>
      </c>
      <c r="F18" s="10" t="s">
        <v>16</v>
      </c>
      <c r="G18" s="6" t="s">
        <v>44</v>
      </c>
      <c r="H18" s="6" t="s">
        <v>46</v>
      </c>
      <c r="I18" s="12" t="s">
        <v>13</v>
      </c>
      <c r="J18" s="6" t="s">
        <v>49</v>
      </c>
    </row>
    <row r="19" spans="1:10" ht="20.100000000000001" customHeight="1">
      <c r="A19" s="15">
        <v>6</v>
      </c>
      <c r="B19" s="16" t="s">
        <v>34</v>
      </c>
      <c r="C19" s="10" t="s">
        <v>14</v>
      </c>
      <c r="D19" s="19" t="s">
        <v>37</v>
      </c>
      <c r="E19" s="20">
        <v>4980</v>
      </c>
      <c r="F19" s="10" t="s">
        <v>16</v>
      </c>
      <c r="G19" s="6" t="s">
        <v>44</v>
      </c>
      <c r="H19" s="6" t="s">
        <v>47</v>
      </c>
      <c r="I19" s="12" t="s">
        <v>17</v>
      </c>
      <c r="J19" s="6" t="s">
        <v>49</v>
      </c>
    </row>
    <row r="20" spans="1:10" ht="20.100000000000001" customHeight="1">
      <c r="A20" s="15">
        <v>7</v>
      </c>
      <c r="B20" s="16" t="s">
        <v>38</v>
      </c>
      <c r="C20" s="10" t="s">
        <v>8</v>
      </c>
      <c r="D20" s="21" t="s">
        <v>39</v>
      </c>
      <c r="E20" s="10">
        <v>3500</v>
      </c>
      <c r="F20" s="10" t="s">
        <v>10</v>
      </c>
      <c r="G20" s="6" t="s">
        <v>44</v>
      </c>
      <c r="H20" s="6" t="s">
        <v>45</v>
      </c>
      <c r="I20" s="1" t="s">
        <v>10</v>
      </c>
      <c r="J20" s="6" t="s">
        <v>49</v>
      </c>
    </row>
    <row r="21" spans="1:10" ht="20.100000000000001" customHeight="1">
      <c r="A21" s="15">
        <v>7</v>
      </c>
      <c r="B21" s="16" t="s">
        <v>38</v>
      </c>
      <c r="C21" s="10" t="s">
        <v>11</v>
      </c>
      <c r="D21" s="22" t="s">
        <v>40</v>
      </c>
      <c r="E21" s="14">
        <v>4150</v>
      </c>
      <c r="F21" s="10" t="s">
        <v>10</v>
      </c>
      <c r="G21" s="6" t="s">
        <v>44</v>
      </c>
      <c r="H21" s="6" t="s">
        <v>46</v>
      </c>
      <c r="I21" s="12" t="s">
        <v>13</v>
      </c>
      <c r="J21" s="6" t="s">
        <v>49</v>
      </c>
    </row>
    <row r="22" spans="1:10" ht="20.100000000000001" customHeight="1">
      <c r="A22" s="15">
        <v>7</v>
      </c>
      <c r="B22" s="16" t="s">
        <v>38</v>
      </c>
      <c r="C22" s="10" t="s">
        <v>14</v>
      </c>
      <c r="D22" s="19" t="s">
        <v>41</v>
      </c>
      <c r="E22" s="20">
        <v>6120</v>
      </c>
      <c r="F22" s="10" t="s">
        <v>10</v>
      </c>
      <c r="G22" s="6" t="s">
        <v>44</v>
      </c>
      <c r="H22" s="6" t="s">
        <v>47</v>
      </c>
      <c r="I22" s="12" t="s">
        <v>17</v>
      </c>
      <c r="J22" s="6" t="s">
        <v>49</v>
      </c>
    </row>
  </sheetData>
  <phoneticPr fontId="18" type="noConversion"/>
  <pageMargins left="0.196527777777778" right="0.23611111111111099" top="0.75" bottom="0.75" header="0.3" footer="0.3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职业技能认定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金晶 陈</cp:lastModifiedBy>
  <dcterms:created xsi:type="dcterms:W3CDTF">2024-12-01T18:04:00Z</dcterms:created>
  <dcterms:modified xsi:type="dcterms:W3CDTF">2026-01-23T02:31:20Z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2024-12-08T12:58:56Z</vt:filetime>
  </property>
  <property fmtid="{D5CDD505-2E9C-101B-9397-08002B2CF9AE}" pid="4" name="KSOProductBuildVer">
    <vt:lpwstr>2052-12.1.0.24034</vt:lpwstr>
  </property>
  <property fmtid="{D5CDD505-2E9C-101B-9397-08002B2CF9AE}" pid="5" name="ICV">
    <vt:lpwstr>FD0D6EAAA13E4D76B9824398EAB59B68_13</vt:lpwstr>
  </property>
  <property fmtid="{D5CDD505-2E9C-101B-9397-08002B2CF9AE}" pid="6" name="CalculationRule">
    <vt:i4>0</vt:i4>
  </property>
</Properties>
</file>